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8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tamtourism-my.sharepoint.com/personal/afriyonita_yayasanvitka_id/Documents/"/>
    </mc:Choice>
  </mc:AlternateContent>
  <xr:revisionPtr revIDLastSave="59" documentId="13_ncr:1_{512718F7-61BC-451D-806C-8055BD7990FA}" xr6:coauthVersionLast="47" xr6:coauthVersionMax="47" xr10:uidLastSave="{35D4A3EA-E06E-4252-A0BF-9D586F1D8199}"/>
  <bookViews>
    <workbookView xWindow="-120" yWindow="-120" windowWidth="29040" windowHeight="15720" tabRatio="894" firstSheet="9" activeTab="9" xr2:uid="{00000000-000D-0000-FFFF-FFFF00000000}"/>
  </bookViews>
  <sheets>
    <sheet name="CF" sheetId="14" r:id="rId1"/>
    <sheet name="RAPB" sheetId="13" r:id="rId2"/>
    <sheet name="RAB" sheetId="1" r:id="rId3"/>
    <sheet name="PEMDA" sheetId="24" r:id="rId4"/>
    <sheet name="S2" sheetId="2" r:id="rId5"/>
    <sheet name="CUM" sheetId="4" r:id="rId6"/>
    <sheet name="Cum2" sheetId="5" state="hidden" r:id="rId7"/>
    <sheet name="FBM" sheetId="3" r:id="rId8"/>
    <sheet name="RDM" sheetId="7" r:id="rId9"/>
    <sheet name="Puslitabmas" sheetId="8" r:id="rId10"/>
    <sheet name="SPMI" sheetId="10" r:id="rId11"/>
    <sheet name="WRI" sheetId="9" r:id="rId12"/>
    <sheet name="WRII" sheetId="12" r:id="rId13"/>
    <sheet name="Umum-Budget" sheetId="20" r:id="rId14"/>
    <sheet name="WRIII" sheetId="11" r:id="rId15"/>
    <sheet name="ADAK" sheetId="6" r:id="rId16"/>
    <sheet name="Fin &amp; Acc" sheetId="19" r:id="rId17"/>
    <sheet name="IT(Lama)" sheetId="25" state="hidden" r:id="rId18"/>
    <sheet name="IT" sheetId="26" r:id="rId19"/>
    <sheet name="Umum-Reliasasi" sheetId="16" state="hidden" r:id="rId20"/>
    <sheet name="HRD-Budget" sheetId="21" r:id="rId21"/>
    <sheet name="HRD-Realisasi" sheetId="18" state="hidden" r:id="rId22"/>
    <sheet name="Marketing-Realisasi" sheetId="22" state="hidden" r:id="rId23"/>
    <sheet name="Est.Marketing" sheetId="23" r:id="rId24"/>
    <sheet name="HDP" sheetId="27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diploma" localSheetId="20">#REF!</definedName>
    <definedName name="diploma" localSheetId="21">#REF!</definedName>
    <definedName name="diploma" localSheetId="17">#REF!</definedName>
    <definedName name="diploma" localSheetId="22">#REF!</definedName>
    <definedName name="diploma" localSheetId="13">#REF!</definedName>
    <definedName name="diploma" localSheetId="19">#REF!</definedName>
    <definedName name="diploma">#REF!</definedName>
    <definedName name="JR_PAGE_ANCHOR_0_1" localSheetId="20">#REF!</definedName>
    <definedName name="JR_PAGE_ANCHOR_0_1" localSheetId="21">'[1]2021'!#REF!</definedName>
    <definedName name="JR_PAGE_ANCHOR_0_1" localSheetId="18">#REF!</definedName>
    <definedName name="JR_PAGE_ANCHOR_0_1" localSheetId="17">#REF!</definedName>
    <definedName name="JR_PAGE_ANCHOR_0_1" localSheetId="22">'[1]2021'!#REF!</definedName>
    <definedName name="JR_PAGE_ANCHOR_0_1" localSheetId="13">#REF!</definedName>
    <definedName name="JR_PAGE_ANCHOR_0_1" localSheetId="19">'[1]2021'!#REF!</definedName>
    <definedName name="JR_PAGE_ANCHOR_0_1">#REF!</definedName>
    <definedName name="_xlnm.Print_Area" localSheetId="15">ADAK!$B$1:$J$50</definedName>
    <definedName name="_xlnm.Print_Area" localSheetId="0">CF!$A$2:$E$81</definedName>
    <definedName name="_xlnm.Print_Area" localSheetId="23">Est.Marketing!$A$1:$J$64</definedName>
    <definedName name="_xlnm.Print_Area" localSheetId="7">FBM!$A$1:$H$90</definedName>
    <definedName name="_xlnm.Print_Area" localSheetId="16">'Fin &amp; Acc'!$A$1:$J$33</definedName>
    <definedName name="_xlnm.Print_Area" localSheetId="20">'HRD-Budget'!$B$1:$J$38</definedName>
    <definedName name="_xlnm.Print_Area" localSheetId="1">RAPB!$A$1:$I$54</definedName>
    <definedName name="_xlnm.Print_Area" localSheetId="8">RDM!$B$1:$J$86</definedName>
    <definedName name="_xlnm.Print_Area" localSheetId="10">SPMI!$B$1:$I$37</definedName>
    <definedName name="_xlnm.Print_Area" localSheetId="13">'Umum-Budget'!$A$1:$L$42</definedName>
    <definedName name="_xlnm.Print_Area" localSheetId="12">WRII!$A$1:$I$63</definedName>
    <definedName name="_xlnm.Print_Area" localSheetId="14">WRIII!$B$1:$J$69</definedName>
    <definedName name="_xlnm.Print_Titles" localSheetId="15">ADAK!$1:$4</definedName>
    <definedName name="_xlnm.Print_Titles" localSheetId="23">Est.Marketing!$7:$12</definedName>
    <definedName name="_xlnm.Print_Titles" localSheetId="7">FBM!$1:$4</definedName>
    <definedName name="_xlnm.Print_Titles" localSheetId="16">'Fin &amp; Acc'!$7:$12</definedName>
    <definedName name="_xlnm.Print_Titles" localSheetId="8">RDM!$1:$4</definedName>
    <definedName name="_xlnm.Print_Titles" localSheetId="10">SPMI!$1:$4</definedName>
    <definedName name="_xlnm.Print_Titles" localSheetId="14">WRIII!$1:$4</definedName>
    <definedName name="urut" localSheetId="20">#REF!</definedName>
    <definedName name="urut" localSheetId="21">#REF!</definedName>
    <definedName name="urut" localSheetId="22">#REF!</definedName>
    <definedName name="urut" localSheetId="13">#REF!</definedName>
    <definedName name="urut" localSheetId="19">#REF!</definedName>
    <definedName name="urut">#REF!</definedName>
    <definedName name="urut2">#REF!</definedName>
  </definedNames>
  <calcPr calcId="191028"/>
  <pivotCaches>
    <pivotCache cacheId="5454" r:id="rId3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2" l="1"/>
  <c r="K12" i="2"/>
  <c r="K8" i="2"/>
  <c r="S33" i="20"/>
  <c r="M48" i="12"/>
  <c r="AL6" i="4"/>
  <c r="S16" i="20"/>
  <c r="P16" i="20"/>
  <c r="P33" i="20"/>
  <c r="P14" i="11"/>
  <c r="P17" i="20"/>
  <c r="S6" i="7"/>
  <c r="O12" i="4"/>
  <c r="AE27" i="20"/>
  <c r="AG6" i="4"/>
  <c r="L1" i="4"/>
  <c r="O103" i="3"/>
  <c r="AA6" i="4"/>
  <c r="X6" i="4"/>
  <c r="N7" i="6" l="1"/>
  <c r="K6" i="6"/>
  <c r="R6" i="4"/>
  <c r="O6" i="4"/>
  <c r="L6" i="4"/>
  <c r="M56" i="11"/>
  <c r="M54" i="11"/>
  <c r="M53" i="11"/>
  <c r="L103" i="3"/>
  <c r="K9" i="9" l="1"/>
  <c r="M15" i="11"/>
  <c r="L13" i="4" l="1"/>
  <c r="J33" i="21"/>
  <c r="I57" i="26"/>
  <c r="J56" i="26"/>
  <c r="J57" i="26" s="1"/>
  <c r="I53" i="26"/>
  <c r="J52" i="26"/>
  <c r="K52" i="26" s="1"/>
  <c r="J51" i="26"/>
  <c r="K51" i="26" s="1"/>
  <c r="J50" i="26"/>
  <c r="K50" i="26" s="1"/>
  <c r="J49" i="26"/>
  <c r="K49" i="26" s="1"/>
  <c r="J48" i="26"/>
  <c r="K48" i="26" s="1"/>
  <c r="J47" i="26"/>
  <c r="K47" i="26" s="1"/>
  <c r="I44" i="26"/>
  <c r="J40" i="26"/>
  <c r="K40" i="26" s="1"/>
  <c r="J39" i="26"/>
  <c r="J44" i="26" s="1"/>
  <c r="I33" i="26"/>
  <c r="K33" i="26" s="1"/>
  <c r="K32" i="26"/>
  <c r="K31" i="26"/>
  <c r="K30" i="26"/>
  <c r="K29" i="26"/>
  <c r="J28" i="26"/>
  <c r="J27" i="26"/>
  <c r="J26" i="26"/>
  <c r="K26" i="26" s="1"/>
  <c r="J25" i="26"/>
  <c r="K25" i="26" s="1"/>
  <c r="J24" i="26"/>
  <c r="K24" i="26" s="1"/>
  <c r="J23" i="26"/>
  <c r="K23" i="26" s="1"/>
  <c r="J22" i="26"/>
  <c r="K22" i="26" s="1"/>
  <c r="J21" i="26"/>
  <c r="K21" i="26" s="1"/>
  <c r="J20" i="26"/>
  <c r="K20" i="26" s="1"/>
  <c r="J19" i="26"/>
  <c r="K19" i="26" s="1"/>
  <c r="J18" i="26"/>
  <c r="K18" i="26" s="1"/>
  <c r="J17" i="26"/>
  <c r="K17" i="26" s="1"/>
  <c r="J16" i="26"/>
  <c r="K16" i="26" s="1"/>
  <c r="J15" i="26"/>
  <c r="K15" i="26" s="1"/>
  <c r="J14" i="26"/>
  <c r="K14" i="26" s="1"/>
  <c r="J13" i="26"/>
  <c r="K13" i="26" s="1"/>
  <c r="K12" i="26"/>
  <c r="K11" i="26"/>
  <c r="J9" i="26"/>
  <c r="K9" i="26" s="1"/>
  <c r="K56" i="26" l="1"/>
  <c r="K57" i="26" s="1"/>
  <c r="J36" i="26"/>
  <c r="K53" i="26"/>
  <c r="K36" i="26"/>
  <c r="J53" i="26"/>
  <c r="J60" i="26" s="1"/>
  <c r="D26" i="1" s="1"/>
  <c r="I36" i="26"/>
  <c r="I60" i="26" s="1"/>
  <c r="K39" i="26"/>
  <c r="K44" i="26" s="1"/>
  <c r="K60" i="26" l="1"/>
  <c r="H34" i="6" l="1"/>
  <c r="I34" i="6" s="1"/>
  <c r="H32" i="6"/>
  <c r="H30" i="6"/>
  <c r="I30" i="6" s="1"/>
  <c r="H29" i="6"/>
  <c r="I29" i="6" s="1"/>
  <c r="H28" i="6"/>
  <c r="I28" i="6" s="1"/>
  <c r="I27" i="6"/>
  <c r="H26" i="6"/>
  <c r="I26" i="6" s="1"/>
  <c r="H25" i="6"/>
  <c r="I25" i="6" s="1"/>
  <c r="H24" i="6"/>
  <c r="I24" i="6" s="1"/>
  <c r="H23" i="6"/>
  <c r="I23" i="6" s="1"/>
  <c r="H22" i="6"/>
  <c r="I22" i="6" s="1"/>
  <c r="H21" i="6"/>
  <c r="I21" i="6" s="1"/>
  <c r="H20" i="6"/>
  <c r="I20" i="6" s="1"/>
  <c r="H19" i="6"/>
  <c r="I19" i="6" s="1"/>
  <c r="H18" i="6"/>
  <c r="I18" i="6" s="1"/>
  <c r="H17" i="6"/>
  <c r="I17" i="6" s="1"/>
  <c r="H16" i="6"/>
  <c r="I16" i="6" s="1"/>
  <c r="H15" i="6"/>
  <c r="I15" i="6" s="1"/>
  <c r="H14" i="6"/>
  <c r="I14" i="6" s="1"/>
  <c r="H13" i="6"/>
  <c r="I13" i="6" s="1"/>
  <c r="H12" i="6"/>
  <c r="I12" i="6" s="1"/>
  <c r="H11" i="6"/>
  <c r="I11" i="6" s="1"/>
  <c r="H10" i="6"/>
  <c r="I10" i="6" s="1"/>
  <c r="H9" i="6"/>
  <c r="I9" i="6" s="1"/>
  <c r="H8" i="6"/>
  <c r="I8" i="6" s="1"/>
  <c r="H7" i="6"/>
  <c r="I7" i="6" s="1"/>
  <c r="H6" i="6"/>
  <c r="I6" i="6" s="1"/>
  <c r="H56" i="11"/>
  <c r="I56" i="11" s="1"/>
  <c r="H55" i="11"/>
  <c r="I55" i="11" s="1"/>
  <c r="H54" i="11"/>
  <c r="I54" i="11" s="1"/>
  <c r="H53" i="11"/>
  <c r="H50" i="11"/>
  <c r="I50" i="11" s="1"/>
  <c r="H49" i="11"/>
  <c r="I49" i="11" s="1"/>
  <c r="H48" i="11"/>
  <c r="I48" i="11" s="1"/>
  <c r="H47" i="11"/>
  <c r="I47" i="11" s="1"/>
  <c r="H46" i="11"/>
  <c r="I46" i="11" s="1"/>
  <c r="H45" i="11"/>
  <c r="I45" i="11" s="1"/>
  <c r="H44" i="11"/>
  <c r="I44" i="11" s="1"/>
  <c r="H43" i="11"/>
  <c r="I43" i="11" s="1"/>
  <c r="H42" i="11"/>
  <c r="I42" i="11" s="1"/>
  <c r="E41" i="11"/>
  <c r="H41" i="11" s="1"/>
  <c r="H40" i="11"/>
  <c r="I40" i="11" s="1"/>
  <c r="H39" i="11"/>
  <c r="I39" i="11" s="1"/>
  <c r="H38" i="11"/>
  <c r="I38" i="11" s="1"/>
  <c r="H37" i="11"/>
  <c r="I37" i="11" s="1"/>
  <c r="H36" i="11"/>
  <c r="I36" i="11" s="1"/>
  <c r="H35" i="11"/>
  <c r="I35" i="11" s="1"/>
  <c r="H34" i="11"/>
  <c r="I34" i="11" s="1"/>
  <c r="H33" i="11"/>
  <c r="I33" i="11" s="1"/>
  <c r="H32" i="11"/>
  <c r="I32" i="11" s="1"/>
  <c r="I31" i="11"/>
  <c r="H31" i="11"/>
  <c r="H30" i="11"/>
  <c r="I30" i="11" s="1"/>
  <c r="H29" i="11"/>
  <c r="I29" i="11" s="1"/>
  <c r="H28" i="11"/>
  <c r="I28" i="11" s="1"/>
  <c r="H27" i="11"/>
  <c r="I27" i="11" s="1"/>
  <c r="H24" i="11"/>
  <c r="I24" i="11" s="1"/>
  <c r="H23" i="11"/>
  <c r="I23" i="11" s="1"/>
  <c r="H22" i="11"/>
  <c r="I22" i="11" s="1"/>
  <c r="H21" i="11"/>
  <c r="I21" i="11" s="1"/>
  <c r="H20" i="11"/>
  <c r="I20" i="11" s="1"/>
  <c r="H18" i="11"/>
  <c r="I18" i="11" s="1"/>
  <c r="H17" i="11"/>
  <c r="I17" i="11" s="1"/>
  <c r="H16" i="11"/>
  <c r="I16" i="11" s="1"/>
  <c r="H15" i="11"/>
  <c r="I15" i="11" s="1"/>
  <c r="H14" i="11"/>
  <c r="I14" i="11" s="1"/>
  <c r="H12" i="11"/>
  <c r="H11" i="11"/>
  <c r="I11" i="11" s="1"/>
  <c r="I9" i="11"/>
  <c r="H6" i="11"/>
  <c r="I6" i="11" s="1"/>
  <c r="H50" i="12"/>
  <c r="H49" i="12"/>
  <c r="G48" i="12"/>
  <c r="H48" i="12" s="1"/>
  <c r="G47" i="12"/>
  <c r="H47" i="12" s="1"/>
  <c r="G46" i="12"/>
  <c r="H46" i="12" s="1"/>
  <c r="G45" i="12"/>
  <c r="H45" i="12" s="1"/>
  <c r="G44" i="12"/>
  <c r="G43" i="12"/>
  <c r="G42" i="12"/>
  <c r="H42" i="12" s="1"/>
  <c r="G41" i="12"/>
  <c r="H41" i="12" s="1"/>
  <c r="G40" i="12"/>
  <c r="G39" i="12"/>
  <c r="H39" i="12" s="1"/>
  <c r="G38" i="12"/>
  <c r="G37" i="12"/>
  <c r="H37" i="12" s="1"/>
  <c r="G36" i="12"/>
  <c r="G35" i="12"/>
  <c r="H35" i="12" s="1"/>
  <c r="G34" i="12"/>
  <c r="H34" i="12" s="1"/>
  <c r="G33" i="12"/>
  <c r="H33" i="12" s="1"/>
  <c r="G31" i="12"/>
  <c r="G30" i="12"/>
  <c r="G29" i="12"/>
  <c r="G28" i="12"/>
  <c r="G25" i="12"/>
  <c r="G24" i="12"/>
  <c r="H23" i="12"/>
  <c r="G22" i="12"/>
  <c r="H22" i="12" s="1"/>
  <c r="G21" i="12"/>
  <c r="H20" i="12"/>
  <c r="G19" i="12"/>
  <c r="H19" i="12" s="1"/>
  <c r="G18" i="12"/>
  <c r="H18" i="12" s="1"/>
  <c r="G17" i="12"/>
  <c r="H17" i="12" s="1"/>
  <c r="G16" i="12"/>
  <c r="H16" i="12" s="1"/>
  <c r="G15" i="12"/>
  <c r="H15" i="12" s="1"/>
  <c r="H14" i="12"/>
  <c r="G13" i="12"/>
  <c r="H13" i="12" s="1"/>
  <c r="G12" i="12"/>
  <c r="H12" i="12" s="1"/>
  <c r="H11" i="12"/>
  <c r="G10" i="12"/>
  <c r="H10" i="12" s="1"/>
  <c r="G9" i="12"/>
  <c r="H9" i="12" s="1"/>
  <c r="G8" i="12"/>
  <c r="H8" i="12" s="1"/>
  <c r="G7" i="12"/>
  <c r="E10" i="9"/>
  <c r="F10" i="9" s="1"/>
  <c r="E9" i="9"/>
  <c r="F9" i="9" s="1"/>
  <c r="E8" i="9"/>
  <c r="F8" i="9" s="1"/>
  <c r="E7" i="9"/>
  <c r="F7" i="9" s="1"/>
  <c r="E6" i="9"/>
  <c r="F6" i="9" s="1"/>
  <c r="H19" i="10"/>
  <c r="I19" i="10" s="1"/>
  <c r="H18" i="10"/>
  <c r="I18" i="10" s="1"/>
  <c r="F17" i="10"/>
  <c r="H17" i="10" s="1"/>
  <c r="I17" i="10" s="1"/>
  <c r="F16" i="10"/>
  <c r="H16" i="10" s="1"/>
  <c r="I16" i="10" s="1"/>
  <c r="F15" i="10"/>
  <c r="H15" i="10" s="1"/>
  <c r="I15" i="10" s="1"/>
  <c r="F14" i="10"/>
  <c r="H14" i="10" s="1"/>
  <c r="I14" i="10" s="1"/>
  <c r="H11" i="10"/>
  <c r="I11" i="10" s="1"/>
  <c r="H8" i="10"/>
  <c r="I8" i="10" s="1"/>
  <c r="H7" i="10"/>
  <c r="I7" i="10" s="1"/>
  <c r="H6" i="10"/>
  <c r="I6" i="10" s="1"/>
  <c r="E25" i="8"/>
  <c r="F25" i="8" s="1"/>
  <c r="E22" i="8"/>
  <c r="F22" i="8" s="1"/>
  <c r="E20" i="8"/>
  <c r="F20" i="8" s="1"/>
  <c r="E19" i="8"/>
  <c r="F19" i="8" s="1"/>
  <c r="F18" i="8"/>
  <c r="E18" i="8"/>
  <c r="F17" i="8"/>
  <c r="E17" i="8"/>
  <c r="F16" i="8"/>
  <c r="F15" i="8"/>
  <c r="E15" i="8"/>
  <c r="F14" i="8"/>
  <c r="E14" i="8"/>
  <c r="F13" i="8"/>
  <c r="E13" i="8"/>
  <c r="F12" i="8"/>
  <c r="E12" i="8"/>
  <c r="F11" i="8"/>
  <c r="E11" i="8"/>
  <c r="F10" i="8"/>
  <c r="E10" i="8"/>
  <c r="E9" i="8"/>
  <c r="F9" i="8" s="1"/>
  <c r="E8" i="8"/>
  <c r="F8" i="8" s="1"/>
  <c r="E7" i="8"/>
  <c r="F7" i="8" s="1"/>
  <c r="E6" i="8"/>
  <c r="H67" i="7"/>
  <c r="I67" i="7" s="1"/>
  <c r="H66" i="7"/>
  <c r="I66" i="7" s="1"/>
  <c r="I65" i="7"/>
  <c r="H63" i="7"/>
  <c r="I63" i="7" s="1"/>
  <c r="H62" i="7"/>
  <c r="I62" i="7" s="1"/>
  <c r="H59" i="7"/>
  <c r="I59" i="7" s="1"/>
  <c r="H58" i="7"/>
  <c r="I58" i="7" s="1"/>
  <c r="H57" i="7"/>
  <c r="I57" i="7" s="1"/>
  <c r="H56" i="7"/>
  <c r="I56" i="7" s="1"/>
  <c r="H55" i="7"/>
  <c r="I55" i="7" s="1"/>
  <c r="H54" i="7"/>
  <c r="I54" i="7" s="1"/>
  <c r="H53" i="7"/>
  <c r="I53" i="7" s="1"/>
  <c r="H50" i="7"/>
  <c r="I50" i="7" s="1"/>
  <c r="H49" i="7"/>
  <c r="I49" i="7" s="1"/>
  <c r="H48" i="7"/>
  <c r="I48" i="7" s="1"/>
  <c r="H47" i="7"/>
  <c r="I47" i="7" s="1"/>
  <c r="H46" i="7"/>
  <c r="I46" i="7" s="1"/>
  <c r="H45" i="7"/>
  <c r="I45" i="7" s="1"/>
  <c r="H44" i="7"/>
  <c r="I44" i="7" s="1"/>
  <c r="I43" i="7"/>
  <c r="H43" i="7"/>
  <c r="H42" i="7"/>
  <c r="I42" i="7" s="1"/>
  <c r="H41" i="7"/>
  <c r="I41" i="7" s="1"/>
  <c r="H40" i="7"/>
  <c r="I40" i="7" s="1"/>
  <c r="H39" i="7"/>
  <c r="I39" i="7" s="1"/>
  <c r="H38" i="7"/>
  <c r="I38" i="7" s="1"/>
  <c r="I37" i="7"/>
  <c r="H37" i="7"/>
  <c r="H36" i="7"/>
  <c r="I36" i="7" s="1"/>
  <c r="H35" i="7"/>
  <c r="I35" i="7" s="1"/>
  <c r="H34" i="7"/>
  <c r="I34" i="7" s="1"/>
  <c r="H33" i="7"/>
  <c r="I33" i="7" s="1"/>
  <c r="H32" i="7"/>
  <c r="I32" i="7" s="1"/>
  <c r="I31" i="7"/>
  <c r="H31" i="7"/>
  <c r="H30" i="7"/>
  <c r="I30" i="7" s="1"/>
  <c r="H29" i="7"/>
  <c r="I29" i="7" s="1"/>
  <c r="H28" i="7"/>
  <c r="I28" i="7" s="1"/>
  <c r="H27" i="7"/>
  <c r="I27" i="7" s="1"/>
  <c r="H26" i="7"/>
  <c r="I26" i="7" s="1"/>
  <c r="H25" i="7"/>
  <c r="I25" i="7" s="1"/>
  <c r="H24" i="7"/>
  <c r="I24" i="7" s="1"/>
  <c r="H23" i="7"/>
  <c r="I23" i="7" s="1"/>
  <c r="H22" i="7"/>
  <c r="I22" i="7" s="1"/>
  <c r="H21" i="7"/>
  <c r="I21" i="7" s="1"/>
  <c r="H20" i="7"/>
  <c r="I20" i="7" s="1"/>
  <c r="H19" i="7"/>
  <c r="I19" i="7" s="1"/>
  <c r="I9" i="7"/>
  <c r="H9" i="7"/>
  <c r="H8" i="7"/>
  <c r="I8" i="7" s="1"/>
  <c r="H6" i="7"/>
  <c r="G116" i="3"/>
  <c r="H116" i="3" s="1"/>
  <c r="G115" i="3"/>
  <c r="H115" i="3" s="1"/>
  <c r="G114" i="3"/>
  <c r="G113" i="3"/>
  <c r="G108" i="3"/>
  <c r="H108" i="3" s="1"/>
  <c r="G107" i="3"/>
  <c r="H107" i="3" s="1"/>
  <c r="G106" i="3"/>
  <c r="H106" i="3" s="1"/>
  <c r="G105" i="3"/>
  <c r="H105" i="3" s="1"/>
  <c r="G104" i="3"/>
  <c r="H104" i="3" s="1"/>
  <c r="G103" i="3"/>
  <c r="H103" i="3" s="1"/>
  <c r="G102" i="3"/>
  <c r="H102" i="3" s="1"/>
  <c r="H101" i="3"/>
  <c r="G100" i="3"/>
  <c r="H100" i="3" s="1"/>
  <c r="G99" i="3"/>
  <c r="H99" i="3" s="1"/>
  <c r="H98" i="3"/>
  <c r="G98" i="3"/>
  <c r="H97" i="3"/>
  <c r="G96" i="3"/>
  <c r="H96" i="3" s="1"/>
  <c r="G95" i="3"/>
  <c r="H95" i="3" s="1"/>
  <c r="G94" i="3"/>
  <c r="H94" i="3" s="1"/>
  <c r="E93" i="3"/>
  <c r="G93" i="3" s="1"/>
  <c r="H93" i="3" s="1"/>
  <c r="G92" i="3"/>
  <c r="H92" i="3" s="1"/>
  <c r="H91" i="3"/>
  <c r="G90" i="3"/>
  <c r="H90" i="3" s="1"/>
  <c r="G89" i="3"/>
  <c r="H89" i="3" s="1"/>
  <c r="G88" i="3"/>
  <c r="H88" i="3" s="1"/>
  <c r="G87" i="3"/>
  <c r="H87" i="3" s="1"/>
  <c r="G86" i="3"/>
  <c r="H86" i="3" s="1"/>
  <c r="G85" i="3"/>
  <c r="H85" i="3" s="1"/>
  <c r="G84" i="3"/>
  <c r="H84" i="3" s="1"/>
  <c r="G83" i="3"/>
  <c r="H83" i="3" s="1"/>
  <c r="G82" i="3"/>
  <c r="H82" i="3" s="1"/>
  <c r="G81" i="3"/>
  <c r="H81" i="3" s="1"/>
  <c r="G80" i="3"/>
  <c r="H80" i="3" s="1"/>
  <c r="G79" i="3"/>
  <c r="H79" i="3" s="1"/>
  <c r="G78" i="3"/>
  <c r="H78" i="3" s="1"/>
  <c r="G77" i="3"/>
  <c r="H77" i="3" s="1"/>
  <c r="G76" i="3"/>
  <c r="H76" i="3" s="1"/>
  <c r="G75" i="3"/>
  <c r="H75" i="3" s="1"/>
  <c r="H74" i="3"/>
  <c r="G74" i="3"/>
  <c r="G73" i="3"/>
  <c r="H73" i="3" s="1"/>
  <c r="G72" i="3"/>
  <c r="H72" i="3" s="1"/>
  <c r="H71" i="3"/>
  <c r="G70" i="3"/>
  <c r="H70" i="3" s="1"/>
  <c r="G69" i="3"/>
  <c r="H69" i="3" s="1"/>
  <c r="G68" i="3"/>
  <c r="H68" i="3" s="1"/>
  <c r="G67" i="3"/>
  <c r="H67" i="3" s="1"/>
  <c r="G66" i="3"/>
  <c r="H66" i="3" s="1"/>
  <c r="G65" i="3"/>
  <c r="H65" i="3" s="1"/>
  <c r="G64" i="3"/>
  <c r="H64" i="3" s="1"/>
  <c r="G63" i="3"/>
  <c r="H63" i="3" s="1"/>
  <c r="G62" i="3"/>
  <c r="H62" i="3" s="1"/>
  <c r="G61" i="3"/>
  <c r="H61" i="3" s="1"/>
  <c r="G60" i="3"/>
  <c r="H60" i="3" s="1"/>
  <c r="G59" i="3"/>
  <c r="H59" i="3" s="1"/>
  <c r="G58" i="3"/>
  <c r="H58" i="3" s="1"/>
  <c r="G57" i="3"/>
  <c r="H57" i="3" s="1"/>
  <c r="G56" i="3"/>
  <c r="H56" i="3" s="1"/>
  <c r="G55" i="3"/>
  <c r="H55" i="3" s="1"/>
  <c r="G54" i="3"/>
  <c r="H54" i="3" s="1"/>
  <c r="G53" i="3"/>
  <c r="H53" i="3" s="1"/>
  <c r="G52" i="3"/>
  <c r="H52" i="3" s="1"/>
  <c r="G51" i="3"/>
  <c r="H51" i="3" s="1"/>
  <c r="G50" i="3"/>
  <c r="H50" i="3" s="1"/>
  <c r="G49" i="3"/>
  <c r="H49" i="3" s="1"/>
  <c r="G48" i="3"/>
  <c r="H48" i="3" s="1"/>
  <c r="G47" i="3"/>
  <c r="H47" i="3" s="1"/>
  <c r="G46" i="3"/>
  <c r="H46" i="3" s="1"/>
  <c r="G45" i="3"/>
  <c r="H45" i="3" s="1"/>
  <c r="G44" i="3"/>
  <c r="H44" i="3" s="1"/>
  <c r="G43" i="3"/>
  <c r="H43" i="3" s="1"/>
  <c r="G42" i="3"/>
  <c r="H42" i="3" s="1"/>
  <c r="G41" i="3"/>
  <c r="H41" i="3" s="1"/>
  <c r="G40" i="3"/>
  <c r="H40" i="3" s="1"/>
  <c r="G39" i="3"/>
  <c r="H39" i="3" s="1"/>
  <c r="G38" i="3"/>
  <c r="H38" i="3" s="1"/>
  <c r="G37" i="3"/>
  <c r="H37" i="3" s="1"/>
  <c r="G36" i="3"/>
  <c r="H36" i="3" s="1"/>
  <c r="G35" i="3"/>
  <c r="H35" i="3" s="1"/>
  <c r="G34" i="3"/>
  <c r="H34" i="3" s="1"/>
  <c r="G33" i="3"/>
  <c r="H33" i="3" s="1"/>
  <c r="G32" i="3"/>
  <c r="H32" i="3" s="1"/>
  <c r="G31" i="3"/>
  <c r="H31" i="3" s="1"/>
  <c r="G30" i="3"/>
  <c r="H30" i="3" s="1"/>
  <c r="G29" i="3"/>
  <c r="H29" i="3" s="1"/>
  <c r="G28" i="3"/>
  <c r="H28" i="3" s="1"/>
  <c r="G27" i="3"/>
  <c r="H27" i="3" s="1"/>
  <c r="G26" i="3"/>
  <c r="H26" i="3" s="1"/>
  <c r="G25" i="3"/>
  <c r="H25" i="3" s="1"/>
  <c r="H24" i="3"/>
  <c r="G23" i="3"/>
  <c r="H23" i="3" s="1"/>
  <c r="G22" i="3"/>
  <c r="H22" i="3" s="1"/>
  <c r="G21" i="3"/>
  <c r="H21" i="3" s="1"/>
  <c r="G20" i="3"/>
  <c r="H20" i="3" s="1"/>
  <c r="G19" i="3"/>
  <c r="H19" i="3" s="1"/>
  <c r="G18" i="3"/>
  <c r="H18" i="3" s="1"/>
  <c r="G17" i="3"/>
  <c r="H17" i="3" s="1"/>
  <c r="G16" i="3"/>
  <c r="H16" i="3" s="1"/>
  <c r="G15" i="3"/>
  <c r="H15" i="3" s="1"/>
  <c r="G14" i="3"/>
  <c r="H14" i="3" s="1"/>
  <c r="G13" i="3"/>
  <c r="H13" i="3" s="1"/>
  <c r="G12" i="3"/>
  <c r="H12" i="3" s="1"/>
  <c r="G11" i="3"/>
  <c r="H11" i="3" s="1"/>
  <c r="G10" i="3"/>
  <c r="H10" i="3" s="1"/>
  <c r="G9" i="3"/>
  <c r="H9" i="3" s="1"/>
  <c r="G8" i="3"/>
  <c r="H8" i="3" s="1"/>
  <c r="G7" i="3"/>
  <c r="H48" i="4"/>
  <c r="G46" i="4"/>
  <c r="H46" i="4" s="1"/>
  <c r="H45" i="4"/>
  <c r="G44" i="4"/>
  <c r="H44" i="4" s="1"/>
  <c r="G42" i="4"/>
  <c r="H42" i="4" s="1"/>
  <c r="G41" i="4"/>
  <c r="H41" i="4" s="1"/>
  <c r="G39" i="4"/>
  <c r="H39" i="4" s="1"/>
  <c r="G38" i="4"/>
  <c r="H38" i="4" s="1"/>
  <c r="G37" i="4"/>
  <c r="H37" i="4" s="1"/>
  <c r="G36" i="4"/>
  <c r="H36" i="4" s="1"/>
  <c r="H34" i="4"/>
  <c r="G34" i="4"/>
  <c r="G33" i="4"/>
  <c r="H33" i="4" s="1"/>
  <c r="G32" i="4"/>
  <c r="H32" i="4" s="1"/>
  <c r="G31" i="4"/>
  <c r="H31" i="4" s="1"/>
  <c r="G30" i="4"/>
  <c r="H30" i="4" s="1"/>
  <c r="G28" i="4"/>
  <c r="H28" i="4" s="1"/>
  <c r="G27" i="4"/>
  <c r="H27" i="4" s="1"/>
  <c r="G26" i="4"/>
  <c r="H26" i="4" s="1"/>
  <c r="G23" i="4"/>
  <c r="H23" i="4" s="1"/>
  <c r="G22" i="4"/>
  <c r="H22" i="4" s="1"/>
  <c r="G21" i="4"/>
  <c r="H21" i="4" s="1"/>
  <c r="G20" i="4"/>
  <c r="H20" i="4" s="1"/>
  <c r="G19" i="4"/>
  <c r="H19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G6" i="4"/>
  <c r="H23" i="2"/>
  <c r="F22" i="2"/>
  <c r="G22" i="2" s="1"/>
  <c r="F21" i="2"/>
  <c r="G21" i="2" s="1"/>
  <c r="F20" i="2"/>
  <c r="G20" i="2" s="1"/>
  <c r="F19" i="2"/>
  <c r="G19" i="2" s="1"/>
  <c r="F17" i="2"/>
  <c r="G17" i="2" s="1"/>
  <c r="F16" i="2"/>
  <c r="F15" i="2"/>
  <c r="G15" i="2" s="1"/>
  <c r="F14" i="2"/>
  <c r="G14" i="2" s="1"/>
  <c r="G40" i="2"/>
  <c r="F13" i="2"/>
  <c r="G13" i="2" s="1"/>
  <c r="G39" i="2"/>
  <c r="F12" i="2"/>
  <c r="G12" i="2" s="1"/>
  <c r="G38" i="2"/>
  <c r="F11" i="2"/>
  <c r="G11" i="2" s="1"/>
  <c r="G37" i="2"/>
  <c r="F10" i="2"/>
  <c r="G10" i="2" s="1"/>
  <c r="G36" i="2"/>
  <c r="F9" i="2"/>
  <c r="G9" i="2" s="1"/>
  <c r="G35" i="2"/>
  <c r="F8" i="2"/>
  <c r="G7" i="2"/>
  <c r="F6" i="2"/>
  <c r="G6" i="2" s="1"/>
  <c r="F5" i="2"/>
  <c r="G5" i="2" s="1"/>
  <c r="D56" i="14"/>
  <c r="D55" i="14"/>
  <c r="D54" i="14"/>
  <c r="D53" i="14"/>
  <c r="D52" i="14"/>
  <c r="F18" i="24"/>
  <c r="F17" i="24"/>
  <c r="D17" i="24"/>
  <c r="F16" i="24"/>
  <c r="D16" i="24"/>
  <c r="C16" i="24"/>
  <c r="D12" i="24"/>
  <c r="J11" i="24"/>
  <c r="G11" i="24"/>
  <c r="F11" i="24"/>
  <c r="J10" i="24"/>
  <c r="F10" i="24"/>
  <c r="K10" i="24" s="1"/>
  <c r="L10" i="24" s="1"/>
  <c r="C10" i="24"/>
  <c r="J9" i="24"/>
  <c r="F9" i="24"/>
  <c r="E9" i="24"/>
  <c r="J8" i="24"/>
  <c r="H8" i="24"/>
  <c r="H12" i="24" s="1"/>
  <c r="C8" i="24"/>
  <c r="J7" i="24"/>
  <c r="G7" i="24"/>
  <c r="G12" i="24" s="1"/>
  <c r="F7" i="24"/>
  <c r="C7" i="24"/>
  <c r="J6" i="24"/>
  <c r="K6" i="24" s="1"/>
  <c r="J12" i="24" l="1"/>
  <c r="K8" i="24"/>
  <c r="G117" i="3"/>
  <c r="G109" i="3"/>
  <c r="G119" i="3" s="1"/>
  <c r="E12" i="9"/>
  <c r="L8" i="24"/>
  <c r="F57" i="11"/>
  <c r="G41" i="2"/>
  <c r="F12" i="24"/>
  <c r="K11" i="24"/>
  <c r="L11" i="24" s="1"/>
  <c r="F25" i="11"/>
  <c r="K9" i="24"/>
  <c r="L9" i="24" s="1"/>
  <c r="F23" i="2"/>
  <c r="H7" i="3"/>
  <c r="H109" i="3" s="1"/>
  <c r="H68" i="7"/>
  <c r="G51" i="12"/>
  <c r="I6" i="7"/>
  <c r="I68" i="7" s="1"/>
  <c r="E26" i="8"/>
  <c r="H7" i="12"/>
  <c r="E57" i="14"/>
  <c r="G50" i="4"/>
  <c r="F6" i="8"/>
  <c r="F26" i="8" s="1"/>
  <c r="I35" i="6"/>
  <c r="H35" i="6"/>
  <c r="I25" i="11"/>
  <c r="F51" i="11"/>
  <c r="I41" i="11"/>
  <c r="I51" i="11" s="1"/>
  <c r="I53" i="11"/>
  <c r="I57" i="11" s="1"/>
  <c r="H51" i="12"/>
  <c r="F25" i="9"/>
  <c r="F12" i="9"/>
  <c r="E25" i="9"/>
  <c r="H21" i="10"/>
  <c r="I21" i="10"/>
  <c r="H113" i="3"/>
  <c r="H117" i="3" s="1"/>
  <c r="H6" i="4"/>
  <c r="H50" i="4" s="1"/>
  <c r="G8" i="2"/>
  <c r="G23" i="2" s="1"/>
  <c r="L6" i="24"/>
  <c r="C12" i="24"/>
  <c r="D25" i="14" s="1"/>
  <c r="K7" i="24"/>
  <c r="L7" i="24" s="1"/>
  <c r="E12" i="24"/>
  <c r="I58" i="25"/>
  <c r="J57" i="25"/>
  <c r="J58" i="25" s="1"/>
  <c r="I54" i="25"/>
  <c r="J53" i="25"/>
  <c r="K53" i="25" s="1"/>
  <c r="J52" i="25"/>
  <c r="J51" i="25"/>
  <c r="K51" i="25" s="1"/>
  <c r="J50" i="25"/>
  <c r="K50" i="25" s="1"/>
  <c r="J49" i="25"/>
  <c r="K49" i="25" s="1"/>
  <c r="J48" i="25"/>
  <c r="K48" i="25" s="1"/>
  <c r="I45" i="25"/>
  <c r="J41" i="25"/>
  <c r="J40" i="25"/>
  <c r="K40" i="25" s="1"/>
  <c r="I34" i="25"/>
  <c r="K34" i="25" s="1"/>
  <c r="K33" i="25"/>
  <c r="K32" i="25"/>
  <c r="K31" i="25"/>
  <c r="K30" i="25"/>
  <c r="K29" i="25"/>
  <c r="J28" i="25"/>
  <c r="J27" i="25"/>
  <c r="J26" i="25"/>
  <c r="K26" i="25" s="1"/>
  <c r="J25" i="25"/>
  <c r="K25" i="25" s="1"/>
  <c r="J24" i="25"/>
  <c r="K24" i="25" s="1"/>
  <c r="J23" i="25"/>
  <c r="K23" i="25" s="1"/>
  <c r="J22" i="25"/>
  <c r="K22" i="25" s="1"/>
  <c r="J21" i="25"/>
  <c r="K21" i="25" s="1"/>
  <c r="J20" i="25"/>
  <c r="K20" i="25" s="1"/>
  <c r="J19" i="25"/>
  <c r="K19" i="25" s="1"/>
  <c r="J18" i="25"/>
  <c r="K18" i="25" s="1"/>
  <c r="J17" i="25"/>
  <c r="K17" i="25" s="1"/>
  <c r="J16" i="25"/>
  <c r="K16" i="25" s="1"/>
  <c r="J15" i="25"/>
  <c r="K15" i="25" s="1"/>
  <c r="J14" i="25"/>
  <c r="K14" i="25" s="1"/>
  <c r="J13" i="25"/>
  <c r="K13" i="25" s="1"/>
  <c r="K12" i="25"/>
  <c r="K11" i="25"/>
  <c r="J9" i="25"/>
  <c r="D22" i="14"/>
  <c r="H59" i="11" l="1"/>
  <c r="J37" i="25"/>
  <c r="H119" i="3"/>
  <c r="I37" i="25"/>
  <c r="I61" i="25" s="1"/>
  <c r="J54" i="25"/>
  <c r="J45" i="25"/>
  <c r="J61" i="25" s="1"/>
  <c r="I59" i="11"/>
  <c r="L12" i="24"/>
  <c r="K12" i="24"/>
  <c r="K41" i="25"/>
  <c r="K45" i="25" s="1"/>
  <c r="K52" i="25"/>
  <c r="K54" i="25" s="1"/>
  <c r="K9" i="25"/>
  <c r="K37" i="25" s="1"/>
  <c r="K57" i="25"/>
  <c r="K58" i="25" s="1"/>
  <c r="K61" i="25" l="1"/>
  <c r="D23" i="14" l="1"/>
  <c r="D21" i="14"/>
  <c r="L28" i="14"/>
  <c r="L29" i="14"/>
  <c r="L30" i="14"/>
  <c r="L31" i="14"/>
  <c r="L32" i="14"/>
  <c r="L33" i="14"/>
  <c r="L34" i="14"/>
  <c r="L35" i="14"/>
  <c r="L36" i="14"/>
  <c r="L37" i="14"/>
  <c r="L38" i="14"/>
  <c r="L27" i="14"/>
  <c r="I49" i="14"/>
  <c r="J49" i="14"/>
  <c r="J50" i="14" s="1"/>
  <c r="D24" i="14" s="1"/>
  <c r="E6" i="14"/>
  <c r="D47" i="14"/>
  <c r="E48" i="14" s="1"/>
  <c r="J43" i="14"/>
  <c r="I43" i="14"/>
  <c r="L39" i="14" l="1"/>
  <c r="J45" i="14"/>
  <c r="J53" i="14" s="1"/>
  <c r="E31" i="14" l="1"/>
  <c r="E27" i="20" l="1"/>
  <c r="H28" i="20"/>
  <c r="E28" i="20" s="1"/>
  <c r="J15" i="13" l="1"/>
  <c r="C10" i="21"/>
  <c r="C11" i="21"/>
  <c r="C14" i="21"/>
  <c r="C20" i="21"/>
  <c r="C21" i="21"/>
  <c r="C22" i="21"/>
  <c r="C25" i="21"/>
  <c r="C26" i="21"/>
  <c r="C27" i="21"/>
  <c r="C28" i="21"/>
  <c r="C29" i="21"/>
  <c r="C30" i="21"/>
  <c r="C32" i="21"/>
  <c r="J5" i="21"/>
  <c r="J6" i="21"/>
  <c r="J13" i="21"/>
  <c r="J14" i="21"/>
  <c r="J14" i="13"/>
  <c r="C18" i="21" l="1"/>
  <c r="C23" i="21"/>
  <c r="E14" i="13" l="1"/>
  <c r="E15" i="13"/>
  <c r="E16" i="13"/>
  <c r="G16" i="13" l="1"/>
  <c r="K16" i="13" s="1"/>
  <c r="G15" i="13"/>
  <c r="K15" i="13" s="1"/>
  <c r="E26" i="14" l="1"/>
  <c r="E18" i="14" s="1"/>
  <c r="G14" i="13" l="1"/>
  <c r="K14" i="13" s="1"/>
  <c r="H54" i="23" l="1"/>
  <c r="H53" i="23"/>
  <c r="I53" i="23" s="1"/>
  <c r="H52" i="23"/>
  <c r="I52" i="23" s="1"/>
  <c r="H51" i="23"/>
  <c r="H48" i="23"/>
  <c r="I48" i="23" s="1"/>
  <c r="H47" i="23"/>
  <c r="H46" i="23"/>
  <c r="I46" i="23" s="1"/>
  <c r="H43" i="23"/>
  <c r="H42" i="23"/>
  <c r="H41" i="23"/>
  <c r="I41" i="23" s="1"/>
  <c r="H40" i="23"/>
  <c r="H39" i="23"/>
  <c r="I39" i="23" s="1"/>
  <c r="H38" i="23"/>
  <c r="I38" i="23" s="1"/>
  <c r="H37" i="23"/>
  <c r="I37" i="23" s="1"/>
  <c r="H36" i="23"/>
  <c r="H35" i="23"/>
  <c r="H32" i="23"/>
  <c r="I32" i="23" s="1"/>
  <c r="H31" i="23"/>
  <c r="I31" i="23" s="1"/>
  <c r="H30" i="23"/>
  <c r="I30" i="23" s="1"/>
  <c r="H29" i="23"/>
  <c r="I29" i="23" s="1"/>
  <c r="H28" i="23"/>
  <c r="I28" i="23" s="1"/>
  <c r="H27" i="23"/>
  <c r="I27" i="23" s="1"/>
  <c r="H26" i="23"/>
  <c r="H24" i="23"/>
  <c r="I24" i="23" s="1"/>
  <c r="H23" i="23"/>
  <c r="I23" i="23" s="1"/>
  <c r="H22" i="23"/>
  <c r="H21" i="23"/>
  <c r="I21" i="23" s="1"/>
  <c r="H20" i="23"/>
  <c r="I20" i="23" s="1"/>
  <c r="H19" i="23"/>
  <c r="I19" i="23" s="1"/>
  <c r="H18" i="23"/>
  <c r="I18" i="23" s="1"/>
  <c r="H17" i="23"/>
  <c r="I17" i="23" s="1"/>
  <c r="H16" i="23"/>
  <c r="I16" i="23" s="1"/>
  <c r="H15" i="23"/>
  <c r="I15" i="23" s="1"/>
  <c r="H55" i="23" l="1"/>
  <c r="H57" i="23" s="1"/>
  <c r="D28" i="1" s="1"/>
  <c r="I22" i="23"/>
  <c r="I55" i="23" s="1"/>
  <c r="I57" i="23" s="1"/>
  <c r="E28" i="1" s="1"/>
  <c r="F35" i="13" s="1"/>
  <c r="E29" i="1"/>
  <c r="F36" i="13" s="1"/>
  <c r="C3" i="22" l="1"/>
  <c r="C4" i="22"/>
  <c r="C5" i="22"/>
  <c r="C6" i="22"/>
  <c r="C7" i="22"/>
  <c r="C2" i="22"/>
  <c r="C8" i="22"/>
  <c r="I8" i="22"/>
  <c r="H8" i="22"/>
  <c r="G8" i="22"/>
  <c r="F8" i="22"/>
  <c r="E8" i="22"/>
  <c r="D8" i="22"/>
  <c r="D22" i="13" l="1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21" i="13"/>
  <c r="D39" i="18"/>
  <c r="E39" i="18"/>
  <c r="F39" i="18"/>
  <c r="G39" i="18"/>
  <c r="H39" i="18"/>
  <c r="I39" i="18"/>
  <c r="I41" i="18" s="1"/>
  <c r="C3" i="18"/>
  <c r="C4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2" i="18"/>
  <c r="J34" i="21"/>
  <c r="I31" i="21"/>
  <c r="I35" i="21" s="1"/>
  <c r="H31" i="21"/>
  <c r="H35" i="21" s="1"/>
  <c r="G31" i="21"/>
  <c r="G35" i="21" s="1"/>
  <c r="F31" i="21"/>
  <c r="F35" i="21" s="1"/>
  <c r="E31" i="21"/>
  <c r="E35" i="21" s="1"/>
  <c r="D31" i="21"/>
  <c r="J30" i="21"/>
  <c r="J29" i="21"/>
  <c r="J28" i="21"/>
  <c r="J27" i="21"/>
  <c r="J26" i="21"/>
  <c r="J25" i="21"/>
  <c r="I22" i="21"/>
  <c r="I21" i="21"/>
  <c r="F20" i="21"/>
  <c r="I17" i="21"/>
  <c r="H17" i="21"/>
  <c r="G17" i="21"/>
  <c r="F17" i="21"/>
  <c r="E17" i="21"/>
  <c r="D17" i="21"/>
  <c r="I16" i="21"/>
  <c r="H16" i="21"/>
  <c r="G16" i="21"/>
  <c r="F16" i="21"/>
  <c r="E16" i="21"/>
  <c r="D16" i="21"/>
  <c r="I15" i="21"/>
  <c r="H15" i="21"/>
  <c r="G15" i="21"/>
  <c r="F15" i="21"/>
  <c r="E15" i="21"/>
  <c r="D15" i="21"/>
  <c r="I12" i="21"/>
  <c r="H12" i="21"/>
  <c r="G12" i="21"/>
  <c r="F12" i="21"/>
  <c r="E12" i="21"/>
  <c r="D12" i="21"/>
  <c r="H11" i="21"/>
  <c r="D10" i="21"/>
  <c r="I9" i="21"/>
  <c r="H9" i="21"/>
  <c r="G9" i="21"/>
  <c r="F9" i="21"/>
  <c r="E9" i="21"/>
  <c r="D9" i="21"/>
  <c r="I8" i="21"/>
  <c r="H8" i="21"/>
  <c r="G8" i="21"/>
  <c r="F8" i="21"/>
  <c r="E8" i="21"/>
  <c r="D8" i="21"/>
  <c r="I7" i="21"/>
  <c r="H7" i="21"/>
  <c r="G7" i="21"/>
  <c r="F7" i="21"/>
  <c r="E7" i="21"/>
  <c r="D7" i="21"/>
  <c r="I4" i="21"/>
  <c r="H4" i="21"/>
  <c r="G4" i="21"/>
  <c r="F4" i="21"/>
  <c r="E4" i="21"/>
  <c r="D4" i="21"/>
  <c r="I3" i="21"/>
  <c r="H3" i="21"/>
  <c r="G3" i="21"/>
  <c r="F3" i="21"/>
  <c r="E3" i="21"/>
  <c r="D3" i="21"/>
  <c r="E39" i="20"/>
  <c r="D39" i="20"/>
  <c r="E38" i="20"/>
  <c r="C38" i="20"/>
  <c r="D38" i="20" s="1"/>
  <c r="E37" i="20"/>
  <c r="D37" i="20"/>
  <c r="E36" i="20"/>
  <c r="D36" i="20"/>
  <c r="E35" i="20"/>
  <c r="D35" i="20"/>
  <c r="E33" i="20"/>
  <c r="D33" i="20"/>
  <c r="H32" i="20"/>
  <c r="D32" i="20"/>
  <c r="E31" i="20"/>
  <c r="E29" i="20"/>
  <c r="D27" i="20"/>
  <c r="L26" i="20"/>
  <c r="K26" i="20"/>
  <c r="J26" i="20"/>
  <c r="I26" i="20"/>
  <c r="H26" i="20"/>
  <c r="G26" i="20"/>
  <c r="D26" i="20"/>
  <c r="E25" i="20"/>
  <c r="D25" i="20"/>
  <c r="E22" i="20"/>
  <c r="C22" i="20"/>
  <c r="E21" i="20"/>
  <c r="D21" i="20"/>
  <c r="E20" i="20"/>
  <c r="D20" i="20"/>
  <c r="E19" i="20"/>
  <c r="D19" i="20"/>
  <c r="E18" i="20"/>
  <c r="D18" i="20"/>
  <c r="E17" i="20"/>
  <c r="E16" i="20"/>
  <c r="E15" i="20"/>
  <c r="D15" i="20"/>
  <c r="E14" i="20"/>
  <c r="D14" i="20"/>
  <c r="E13" i="20"/>
  <c r="C13" i="20"/>
  <c r="D13" i="20" s="1"/>
  <c r="E12" i="20"/>
  <c r="I30" i="16"/>
  <c r="H30" i="16"/>
  <c r="G30" i="16"/>
  <c r="F30" i="16"/>
  <c r="E30" i="16"/>
  <c r="D30" i="16"/>
  <c r="C3" i="1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2" i="16"/>
  <c r="C31" i="21" l="1"/>
  <c r="C35" i="21" s="1"/>
  <c r="D41" i="20"/>
  <c r="G41" i="20"/>
  <c r="C39" i="18"/>
  <c r="J12" i="21"/>
  <c r="F10" i="21"/>
  <c r="H20" i="21"/>
  <c r="E10" i="21"/>
  <c r="D22" i="21"/>
  <c r="G10" i="21"/>
  <c r="J17" i="21"/>
  <c r="I11" i="21"/>
  <c r="J15" i="21"/>
  <c r="J9" i="21"/>
  <c r="F11" i="21"/>
  <c r="J16" i="21"/>
  <c r="G21" i="21"/>
  <c r="J31" i="21"/>
  <c r="J7" i="21"/>
  <c r="E11" i="21"/>
  <c r="J4" i="21"/>
  <c r="J3" i="21"/>
  <c r="J8" i="21"/>
  <c r="I10" i="21"/>
  <c r="G11" i="21"/>
  <c r="G20" i="21"/>
  <c r="J18" i="13"/>
  <c r="I20" i="21"/>
  <c r="I23" i="21" s="1"/>
  <c r="E22" i="21"/>
  <c r="H10" i="21"/>
  <c r="F22" i="21"/>
  <c r="G22" i="21"/>
  <c r="D21" i="21"/>
  <c r="H22" i="21"/>
  <c r="D35" i="21"/>
  <c r="J35" i="21" s="1"/>
  <c r="E21" i="21"/>
  <c r="D11" i="21"/>
  <c r="F21" i="21"/>
  <c r="D20" i="21"/>
  <c r="H21" i="21"/>
  <c r="E20" i="21"/>
  <c r="I32" i="20"/>
  <c r="J32" i="20" s="1"/>
  <c r="C41" i="20"/>
  <c r="E26" i="20"/>
  <c r="H41" i="20"/>
  <c r="C30" i="16"/>
  <c r="F23" i="21" l="1"/>
  <c r="H23" i="21"/>
  <c r="G23" i="21"/>
  <c r="E18" i="21"/>
  <c r="J11" i="21"/>
  <c r="J10" i="21"/>
  <c r="H18" i="21"/>
  <c r="J22" i="21"/>
  <c r="F18" i="21"/>
  <c r="G18" i="21"/>
  <c r="I18" i="21"/>
  <c r="J21" i="21"/>
  <c r="E23" i="21"/>
  <c r="D23" i="21"/>
  <c r="J20" i="21"/>
  <c r="D18" i="21"/>
  <c r="J41" i="20"/>
  <c r="K32" i="20"/>
  <c r="I41" i="20"/>
  <c r="J18" i="21" l="1"/>
  <c r="J23" i="21"/>
  <c r="L32" i="20"/>
  <c r="K41" i="20"/>
  <c r="J37" i="21" l="1"/>
  <c r="D25" i="1" s="1"/>
  <c r="E25" i="1" s="1"/>
  <c r="F32" i="13" s="1"/>
  <c r="L41" i="20"/>
  <c r="E32" i="20"/>
  <c r="E41" i="20" l="1"/>
  <c r="D24" i="1" s="1"/>
  <c r="E24" i="1" s="1"/>
  <c r="F31" i="13" s="1"/>
  <c r="D38" i="14" l="1"/>
  <c r="D37" i="14"/>
  <c r="D36" i="14"/>
  <c r="C39" i="14"/>
  <c r="H19" i="19" l="1"/>
  <c r="I24" i="19"/>
  <c r="H22" i="19"/>
  <c r="H16" i="19"/>
  <c r="H15" i="19"/>
  <c r="H24" i="19" l="1"/>
  <c r="D27" i="1" s="1"/>
  <c r="E27" i="1" s="1"/>
  <c r="F34" i="13" s="1"/>
  <c r="E26" i="1" l="1"/>
  <c r="F33" i="13" s="1"/>
  <c r="E39" i="14"/>
  <c r="E76" i="14"/>
  <c r="E18" i="13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D21" i="1" l="1"/>
  <c r="F18" i="5"/>
  <c r="E18" i="1"/>
  <c r="F25" i="13" s="1"/>
  <c r="D15" i="1"/>
  <c r="E21" i="1"/>
  <c r="F28" i="13" s="1"/>
  <c r="D17" i="1"/>
  <c r="D14" i="1"/>
  <c r="E14" i="1"/>
  <c r="F21" i="13" s="1"/>
  <c r="D23" i="1"/>
  <c r="E23" i="1"/>
  <c r="F30" i="13" s="1"/>
  <c r="D19" i="1"/>
  <c r="E15" i="1"/>
  <c r="F22" i="13" s="1"/>
  <c r="D16" i="1"/>
  <c r="E16" i="1"/>
  <c r="F23" i="13" s="1"/>
  <c r="E17" i="1"/>
  <c r="F24" i="13" s="1"/>
  <c r="E19" i="1"/>
  <c r="F26" i="13" s="1"/>
  <c r="E20" i="1"/>
  <c r="D20" i="1"/>
  <c r="D18" i="1"/>
  <c r="G18" i="13"/>
  <c r="K18" i="13"/>
  <c r="D22" i="1" l="1"/>
  <c r="E22" i="1"/>
  <c r="F29" i="13" s="1"/>
  <c r="F27" i="13"/>
  <c r="E30" i="1"/>
  <c r="G38" i="13"/>
  <c r="G39" i="13" s="1"/>
  <c r="G42" i="13" s="1"/>
  <c r="D30" i="1"/>
  <c r="D31" i="1" s="1"/>
  <c r="E34" i="1" l="1"/>
  <c r="E31" i="1"/>
  <c r="G41" i="13"/>
  <c r="E35" i="1" l="1"/>
  <c r="E36" i="1" s="1"/>
  <c r="E61" i="14"/>
  <c r="E33" i="14" s="1"/>
  <c r="E64" i="14" s="1"/>
  <c r="E65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C35" authorId="0" shapeId="0" xr:uid="{D56ED4A2-C618-4073-B77C-B2E500EEE6E8}">
      <text>
        <r>
          <rPr>
            <b/>
            <sz val="9"/>
            <color rgb="FF000000"/>
            <rFont val="Tahoma"/>
            <family val="2"/>
          </rPr>
          <t>HP: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Projek bisnis terbimbing sesuai peminatan bisnis masing2 Mhs (hotel, restauran, transportasi, travel, MICE)</t>
        </r>
      </text>
    </comment>
    <comment ref="C39" authorId="0" shapeId="0" xr:uid="{6714A752-0F50-4AE5-A75C-D7A2CB17C063}">
      <text>
        <r>
          <rPr>
            <b/>
            <sz val="9"/>
            <color rgb="FF000000"/>
            <rFont val="Tahoma"/>
            <family val="2"/>
          </rPr>
          <t>HP: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Kreasi dan inovasi produk kepariwisataan al utk kuliner, aplikasi teknologi, inovasi radical dan incremental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111" authorId="0" shapeId="0" xr:uid="{E5E2BB77-028C-4789-9DA3-D2FE5C6D4D67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lansung masukin ke anggaran aja pak natal- out standing ini pindah kan ke pengajuan aja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heri</author>
  </authors>
  <commentList>
    <comment ref="F11" authorId="0" shapeId="0" xr:uid="{2AA495B7-C6E9-4568-B11D-2C211BF9B1A8}">
      <text>
        <r>
          <rPr>
            <b/>
            <sz val="9"/>
            <color indexed="81"/>
            <rFont val="Tahoma"/>
            <family val="2"/>
          </rPr>
          <t>heri:</t>
        </r>
        <r>
          <rPr>
            <sz val="9"/>
            <color indexed="81"/>
            <rFont val="Tahoma"/>
            <family val="2"/>
          </rPr>
          <t xml:space="preserve">
pak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C12" authorId="0" shapeId="0" xr:uid="{D8828EE3-0326-499F-9220-6A6072880A6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penambahan di lab dan meeting outdoor</t>
        </r>
      </text>
    </comment>
    <comment ref="C13" authorId="0" shapeId="0" xr:uid="{F478A7D2-AE8C-4857-8B04-911292706BA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untuk monitoring</t>
        </r>
      </text>
    </comment>
    <comment ref="C14" authorId="0" shapeId="0" xr:uid="{79A69636-CF85-4D95-B1D3-9B46114F4E14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Untuk Adly, laptop sudah mulai hang jika menjalankan multiple proses</t>
        </r>
      </text>
    </comment>
    <comment ref="C16" authorId="0" shapeId="0" xr:uid="{6A50F847-0358-4F35-B502-5CFBAB368102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Untuk Pak Donny</t>
        </r>
      </text>
    </comment>
    <comment ref="C17" authorId="0" shapeId="0" xr:uid="{7176EF94-2DFF-4E05-8402-2DD8103DD2C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Prioritas untuk develop IOS/Apple Apps</t>
        </r>
      </text>
    </comment>
    <comment ref="C20" authorId="0" shapeId="0" xr:uid="{97DF95DA-4CF0-47C9-899E-85A8D257003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Pengganti Laptop Jika Macbook Ditarik</t>
        </r>
      </text>
    </comment>
    <comment ref="C42" authorId="0" shapeId="0" xr:uid="{DD699D29-7AF8-4114-BE66-23971C0AF91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Prioritas</t>
        </r>
      </text>
    </comment>
    <comment ref="C43" authorId="0" shapeId="0" xr:uid="{5C760360-FB87-4C48-972D-310A9FFDC892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untuk membantu dalam pengembangan aplikasi yang di request oleh iteba dan btp</t>
        </r>
      </text>
    </comment>
    <comment ref="C44" authorId="0" shapeId="0" xr:uid="{AD68F995-7ABE-4BEA-8F3C-5E4B1FA74CF4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Staf IT sering melakukan perkerjaan di luar jam kerja untuk membantu kebutuhan IT Holding</t>
        </r>
      </text>
    </comment>
    <comment ref="C49" authorId="0" shapeId="0" xr:uid="{32EDF50D-61D9-4A35-9D05-F6CBA299C4D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Sesuai Rekomendasi LLDIKTI X terkait temuan penelitian dosen plagiarism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C12" authorId="0" shapeId="0" xr:uid="{96930593-655A-4198-AACB-CABAD2252B3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penambahan di lab dan meeting outdoor</t>
        </r>
      </text>
    </comment>
    <comment ref="C13" authorId="0" shapeId="0" xr:uid="{775F77D2-9919-4741-BD7C-DF33D31431C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untuk monitoring</t>
        </r>
      </text>
    </comment>
    <comment ref="C14" authorId="0" shapeId="0" xr:uid="{076C4CB1-FC91-4CF7-8308-5B4EE267406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Untuk Adly, laptop sudah mulai hang jika menjalankan multiple proses</t>
        </r>
      </text>
    </comment>
    <comment ref="C16" authorId="0" shapeId="0" xr:uid="{4F06AC0F-C62B-4B30-88C8-5F737E57EAE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Untuk Pak Donny</t>
        </r>
      </text>
    </comment>
    <comment ref="C17" authorId="0" shapeId="0" xr:uid="{06331294-B2E4-41B2-B219-F2E03D4AE09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Prioritas untuk develop IOS/Apple Apps</t>
        </r>
      </text>
    </comment>
    <comment ref="C20" authorId="0" shapeId="0" xr:uid="{3A897BA2-4604-41B6-A46E-DF726F060524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Pengganti Laptop Jika Macbook Ditarik</t>
        </r>
      </text>
    </comment>
    <comment ref="C41" authorId="0" shapeId="0" xr:uid="{5281B62F-EB11-4B58-9E98-CD2DCD6B115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Prioritas</t>
        </r>
      </text>
    </comment>
    <comment ref="C42" authorId="0" shapeId="0" xr:uid="{F879DA75-47C2-4046-8EAB-512FB6B5CCA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untuk membantu dalam pengembangan aplikasi yang di request oleh iteba dan btp</t>
        </r>
      </text>
    </comment>
    <comment ref="C43" authorId="0" shapeId="0" xr:uid="{2DA2E647-9364-42F8-A8F3-CEB8E472AA7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Staf IT sering melakukan perkerjaan di luar jam kerja untuk membantu kebutuhan IT Holding</t>
        </r>
      </text>
    </comment>
    <comment ref="C48" authorId="0" shapeId="0" xr:uid="{342F6A3C-EDA2-4D77-A06A-1C4DB47421C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Sesuai Rekomendasi LLDIKTI X terkait temuan penelitian dosen plagiarism</t>
        </r>
      </text>
    </comment>
  </commentList>
</comments>
</file>

<file path=xl/sharedStrings.xml><?xml version="1.0" encoding="utf-8"?>
<sst xmlns="http://schemas.openxmlformats.org/spreadsheetml/2006/main" count="2698" uniqueCount="1437">
  <si>
    <t>BATAM TOURISM POLYTECHNIC</t>
  </si>
  <si>
    <t xml:space="preserve">ESTIMASI CASHFLOW </t>
  </si>
  <si>
    <t>Semester Ganjil TA 2021/2022</t>
  </si>
  <si>
    <t>Bulan Agt 2021 sd Januari 2022</t>
  </si>
  <si>
    <t>Per</t>
  </si>
  <si>
    <t xml:space="preserve">SALDO AWAL </t>
  </si>
  <si>
    <t>BIAYA AWAL MABA</t>
  </si>
  <si>
    <t>Mandiri (109.00.1366314.1)</t>
  </si>
  <si>
    <t>Row Labels</t>
  </si>
  <si>
    <t>Count of No. Reg.</t>
  </si>
  <si>
    <t>Sum of Total Billing</t>
  </si>
  <si>
    <t>Sum of Paid</t>
  </si>
  <si>
    <t>Sum of Unpaid</t>
  </si>
  <si>
    <t xml:space="preserve">BNI - 461.000.0065 </t>
  </si>
  <si>
    <t>CUM</t>
  </si>
  <si>
    <t>BNI - 460.000.0055</t>
  </si>
  <si>
    <t>FBM</t>
  </si>
  <si>
    <t>BNI - 899.000.0117</t>
  </si>
  <si>
    <t>RDM</t>
  </si>
  <si>
    <t>BNIS - 888.846.430</t>
  </si>
  <si>
    <t>TPD</t>
  </si>
  <si>
    <t xml:space="preserve">BNIS - 888.862.6369 </t>
  </si>
  <si>
    <t>(blank)</t>
  </si>
  <si>
    <t>BNIS (888.864.6568)</t>
  </si>
  <si>
    <t>Grand Total</t>
  </si>
  <si>
    <t>BSI - 888.846.4300</t>
  </si>
  <si>
    <t xml:space="preserve">BSI - 888.862.6369 </t>
  </si>
  <si>
    <t>BSI - 888.864.6568</t>
  </si>
  <si>
    <t>PENAMBAHAN</t>
  </si>
  <si>
    <t>Outstanding AR Mahasiswa</t>
  </si>
  <si>
    <t>BIAYA KULIAH</t>
  </si>
  <si>
    <t>- Pemda Buton Genap (By OJT &amp; Kelas Bahasa)</t>
  </si>
  <si>
    <t>- Biaya Awal MABA 2021</t>
  </si>
  <si>
    <t>Class Of</t>
  </si>
  <si>
    <t>(All)</t>
  </si>
  <si>
    <t>- Mahasiswa LULUS</t>
  </si>
  <si>
    <t>Prodi</t>
  </si>
  <si>
    <t>- AR SPP Per Semester Ganjil TA 2021/2022</t>
  </si>
  <si>
    <t>Beasiswa</t>
  </si>
  <si>
    <t>- Biaya Pendidikan Mahasiswa PEMDA TA 2021/2022</t>
  </si>
  <si>
    <t>Count of NIM</t>
  </si>
  <si>
    <t>Sum of Total Student Billing</t>
  </si>
  <si>
    <t>Sum of Outstanding Sebelumnya</t>
  </si>
  <si>
    <t>AR Semester Ganjil TA. 2021/2022</t>
  </si>
  <si>
    <t>Debit Note - Jangka Pendek</t>
  </si>
  <si>
    <t>BEASISWA DIV</t>
  </si>
  <si>
    <t>- VLC / LPK</t>
  </si>
  <si>
    <t>BEASISWA PEMDA</t>
  </si>
  <si>
    <t>- ASRAMA</t>
  </si>
  <si>
    <t>BEASISWA S2</t>
  </si>
  <si>
    <t>- ITEBA</t>
  </si>
  <si>
    <t>OJT - BEASISWA DIV</t>
  </si>
  <si>
    <t>OJT - BEASISWA PEMDA</t>
  </si>
  <si>
    <t>OJT - REGULER DIV</t>
  </si>
  <si>
    <t>PENGURANGAN</t>
  </si>
  <si>
    <t>POSTPONE</t>
  </si>
  <si>
    <t>REGULER DIV</t>
  </si>
  <si>
    <t>Cicilan ke Vitka Holding :</t>
  </si>
  <si>
    <t>Per bulan</t>
  </si>
  <si>
    <t>6 Bulan</t>
  </si>
  <si>
    <t>REGULER S2</t>
  </si>
  <si>
    <t>- Hutang Jangka Panjang</t>
  </si>
  <si>
    <t>REGULER S2 - BTI</t>
  </si>
  <si>
    <t>- Cicilan Rumah Tiban Ayu</t>
  </si>
  <si>
    <t>WISUDA</t>
  </si>
  <si>
    <t>- Cicilan Truck Air</t>
  </si>
  <si>
    <t>Tidak Tertagih</t>
  </si>
  <si>
    <t>Beban yang masih harus dibayar :</t>
  </si>
  <si>
    <t>PENAMBAHAN :</t>
  </si>
  <si>
    <t>AR Sebelumnya</t>
  </si>
  <si>
    <t>- Hutang Biaya Operasional</t>
  </si>
  <si>
    <t>Pemda Buton Genap (By OJT &amp; Kelas Bahasa)</t>
  </si>
  <si>
    <t>- Gaji / Honorium Dosen (Honor UTS, UAS, &amp; Dosen LB S2)</t>
  </si>
  <si>
    <t>Biaya Awal MABA</t>
  </si>
  <si>
    <t>- BPJS Ketenagakerjaan - Juli</t>
  </si>
  <si>
    <t>LULUS</t>
  </si>
  <si>
    <t>- AA Bordir - Seragam</t>
  </si>
  <si>
    <t>AR MABA &amp; LULUS</t>
  </si>
  <si>
    <t>- VLC / LPK (Kelas Bahasa 20/21)</t>
  </si>
  <si>
    <t>- Kandimaji / Katarsa (sd Juli - 6 bulan)</t>
  </si>
  <si>
    <t>PENGURANGAN :</t>
  </si>
  <si>
    <t>SUDAH PAYBILLING</t>
  </si>
  <si>
    <t>BELUM PAYBILLING</t>
  </si>
  <si>
    <t>AR BELUM MASUK SISTEM</t>
  </si>
  <si>
    <t>Biaya Pendidikan Mahasiswa PEMDA TA 2021/2022</t>
  </si>
  <si>
    <t>- Biaya Seleksi</t>
  </si>
  <si>
    <t>- Estimasi SPP</t>
  </si>
  <si>
    <t>GRAND TOTAL AR</t>
  </si>
  <si>
    <t>- Biaya OJT</t>
  </si>
  <si>
    <t>- Biaya Asrama</t>
  </si>
  <si>
    <t>- Biaya Kelas Bahasa</t>
  </si>
  <si>
    <t>Estimasi RAB Sem. Ganjil TA 2021/2022 (Agt - Jan'22)</t>
  </si>
  <si>
    <t>SALDO AKHIR</t>
  </si>
  <si>
    <t>Jika holding tdk mengembalikan piutang 2,2m, maka cicilan jangka panjang dan cicilan rumah+truck tidak dapat dicicil setiap bulan sampai dengan Semester Ganjil TA 2021/2022 (sd Januari 2022) agar operasional BTP bisa berjalan tanpa subsidi</t>
  </si>
  <si>
    <t>BTP harus ada dana cadangan karena :</t>
  </si>
  <si>
    <t>1. Mahasiswa tidak semua bayar tepat waktu</t>
  </si>
  <si>
    <t xml:space="preserve">2. Biaya OJT Mahasiswa PEMDA belum terealisasi semua, </t>
  </si>
  <si>
    <t>Estimasi Dana yg harus dicadangkan untuk OJT Mhs PEMDA</t>
  </si>
  <si>
    <t xml:space="preserve">Sehingga BTP tidak bisa mensubsidi ITEBA </t>
  </si>
  <si>
    <t>Kemungkinan bisa tercover dengan Dana Biaya Awal MABA</t>
  </si>
  <si>
    <t>Batam Tourism Polytechnic</t>
  </si>
  <si>
    <t>Jalan Gajah Mada, The Vitka City Complex, Tiban</t>
  </si>
  <si>
    <t>Kota Batam 29425, Kepulauan Riau - Indonesia</t>
  </si>
  <si>
    <t>Tel : (0778) 3540889 | Website : www.btp.ac.id | e-mail : info@btp.ac.id</t>
  </si>
  <si>
    <t>RENCANA ANGGARAN PENDAPATAN &amp; BELANJA (RAPB)</t>
  </si>
  <si>
    <t xml:space="preserve">PERIODE SEMESTER GENAP TA. 2021/2022 </t>
  </si>
  <si>
    <t>I.</t>
  </si>
  <si>
    <t>PENDAPATAN</t>
  </si>
  <si>
    <t>PAID</t>
  </si>
  <si>
    <t>UNPAID</t>
  </si>
  <si>
    <t>-</t>
  </si>
  <si>
    <t>Biaya Awal</t>
  </si>
  <si>
    <t>Mahasiswa</t>
  </si>
  <si>
    <t>Biaya Kuliah</t>
  </si>
  <si>
    <t>Biaya Wisuda</t>
  </si>
  <si>
    <t>TOTAL PENDAPATAN</t>
  </si>
  <si>
    <t>II.</t>
  </si>
  <si>
    <t>PENGELUARAN (BELANJA)</t>
  </si>
  <si>
    <t>Sum of Total Tagihan Ganjil</t>
  </si>
  <si>
    <t>MABA 2021</t>
  </si>
  <si>
    <t>TOTAL PENGELUARAN</t>
  </si>
  <si>
    <t>SURPLUS / (DEFISIT)</t>
  </si>
  <si>
    <t>Batam, 31 Jan 2021</t>
  </si>
  <si>
    <t>Disusun Oleh</t>
  </si>
  <si>
    <t>Disetujui Oleh</t>
  </si>
  <si>
    <t>Disahkan Oleh</t>
  </si>
  <si>
    <t>Staff Keuangan</t>
  </si>
  <si>
    <t>Direktur Keuangan</t>
  </si>
  <si>
    <t>Ketua Yayasan VITKA</t>
  </si>
  <si>
    <t>Herdayati</t>
  </si>
  <si>
    <t>Benny Ardi</t>
  </si>
  <si>
    <t>Alvidyan Virgarazman</t>
  </si>
  <si>
    <t>Institut Teknologi Batam</t>
  </si>
  <si>
    <t>REKAPITULASI RENCANA ANGGARAN BELANJA (RAB)</t>
  </si>
  <si>
    <t xml:space="preserve">PerIODE SEMESTER GENAP TA. 2020/2021 </t>
  </si>
  <si>
    <t>Bulan Februari sd Juli 2021</t>
  </si>
  <si>
    <t>No</t>
  </si>
  <si>
    <t>DEPARTEMEN</t>
  </si>
  <si>
    <t>BUDGET</t>
  </si>
  <si>
    <t>Pengajuan</t>
  </si>
  <si>
    <t>Koreksi</t>
  </si>
  <si>
    <t>1</t>
  </si>
  <si>
    <t>S2 TPD</t>
  </si>
  <si>
    <t>2</t>
  </si>
  <si>
    <t>3</t>
  </si>
  <si>
    <t>4</t>
  </si>
  <si>
    <t>5</t>
  </si>
  <si>
    <t>Puslitabmas</t>
  </si>
  <si>
    <t>6</t>
  </si>
  <si>
    <t>SPMI</t>
  </si>
  <si>
    <t>7</t>
  </si>
  <si>
    <t>WADIR1</t>
  </si>
  <si>
    <t>8</t>
  </si>
  <si>
    <t>WADIR2</t>
  </si>
  <si>
    <t>9</t>
  </si>
  <si>
    <t>WADIR3</t>
  </si>
  <si>
    <t>14</t>
  </si>
  <si>
    <t>ADAK</t>
  </si>
  <si>
    <t>15</t>
  </si>
  <si>
    <t>Umum</t>
  </si>
  <si>
    <t>16</t>
  </si>
  <si>
    <t>HRD</t>
  </si>
  <si>
    <t>17</t>
  </si>
  <si>
    <t>IT</t>
  </si>
  <si>
    <t>18</t>
  </si>
  <si>
    <t>Fin &amp; Acc</t>
  </si>
  <si>
    <t>19</t>
  </si>
  <si>
    <t>Marketing</t>
  </si>
  <si>
    <t>20</t>
  </si>
  <si>
    <t>SARPRAS</t>
  </si>
  <si>
    <t xml:space="preserve"> TOTAL ANGGARAN 1 Semester</t>
  </si>
  <si>
    <t>Per BULAN</t>
  </si>
  <si>
    <t>No.</t>
  </si>
  <si>
    <t>KETERANGAN</t>
  </si>
  <si>
    <t>ANGGARAN 1 SEMESTER</t>
  </si>
  <si>
    <t>ANGGARAN</t>
  </si>
  <si>
    <t>REALISASI</t>
  </si>
  <si>
    <t>Rata2 Per Bulan</t>
  </si>
  <si>
    <t>PERSENTASE</t>
  </si>
  <si>
    <t>Persentase</t>
  </si>
  <si>
    <t>Batam, 31 Juli 2021</t>
  </si>
  <si>
    <t>BIAYA PENDIDIKAN PEMDA TA. 2021/2022 (Ganjil)</t>
  </si>
  <si>
    <t>NO. STP</t>
  </si>
  <si>
    <t>PEMDA</t>
  </si>
  <si>
    <t>TAGIHAN</t>
  </si>
  <si>
    <t>Pengurangan</t>
  </si>
  <si>
    <t>Total Pengurangan</t>
  </si>
  <si>
    <t>SISA</t>
  </si>
  <si>
    <t>Biaya Seleksi</t>
  </si>
  <si>
    <t>SPP</t>
  </si>
  <si>
    <t>OJT</t>
  </si>
  <si>
    <t>ASRAMA</t>
  </si>
  <si>
    <t>Biaya Seragam</t>
  </si>
  <si>
    <t>Kelas Bahasa</t>
  </si>
  <si>
    <t>068</t>
  </si>
  <si>
    <t>BUTON</t>
  </si>
  <si>
    <t>249, 250, &amp; 251</t>
  </si>
  <si>
    <t>ANAMBAS</t>
  </si>
  <si>
    <t>NATUNA</t>
  </si>
  <si>
    <t>211</t>
  </si>
  <si>
    <t>ROHIL</t>
  </si>
  <si>
    <t>255</t>
  </si>
  <si>
    <t>SIAK</t>
  </si>
  <si>
    <t>TOTAL</t>
  </si>
  <si>
    <t>RENCANA PENGGUNAAN ANGGARAN OPERASIONAL</t>
  </si>
  <si>
    <t>PROGRAM STUDI MAGISTER TERAPAN PPP SEMESTER GASAL 2021/2022</t>
  </si>
  <si>
    <t xml:space="preserve">Kegiatan </t>
  </si>
  <si>
    <t>Harga</t>
  </si>
  <si>
    <t>Jumlah</t>
  </si>
  <si>
    <t>Total Biaya</t>
  </si>
  <si>
    <t>Koreksi Yayasan</t>
  </si>
  <si>
    <t>Keterangan</t>
  </si>
  <si>
    <t>Tanggal</t>
  </si>
  <si>
    <t>No Doc</t>
  </si>
  <si>
    <t>Nominal</t>
  </si>
  <si>
    <t>Pengisian Borang Akreditasi (Snack dan minuman)</t>
  </si>
  <si>
    <t>monitoring dan evaluasi  pembelajaran</t>
  </si>
  <si>
    <t>Operasional Pembelajaran  angkatan I dan II</t>
  </si>
  <si>
    <t>1.3.1</t>
  </si>
  <si>
    <t>Honor SKS dosen luar biasa( 1 orang Prof dan 5 orang Dr) Keterangan pada tabel disebelah</t>
  </si>
  <si>
    <t>BTP/CD/21/09016</t>
  </si>
  <si>
    <t>1.3.2</t>
  </si>
  <si>
    <t>UTS (mahasiswa 32 * 6 dosen = 192 ) " 16 angkatan I dan Estimasi Angkatan II 16 orang"</t>
  </si>
  <si>
    <t>1.3.3</t>
  </si>
  <si>
    <t>UAS (mahasiswa 32 * 6 dosen = 192 ) " 16 angkatan I dan Estimasi Angkatan II 16 orang"</t>
  </si>
  <si>
    <t>1.3.4</t>
  </si>
  <si>
    <t>Soal UTS</t>
  </si>
  <si>
    <t>1.3.5</t>
  </si>
  <si>
    <t>Soal UAS</t>
  </si>
  <si>
    <t>1.3.6</t>
  </si>
  <si>
    <t>Insentif mengajar 1 orang Profesor (per/4 kali pertemuan tatap muka) @ Prof "1,500,000"</t>
  </si>
  <si>
    <t>1.3.7</t>
  </si>
  <si>
    <t>Insentif mengajar 5 orang Doktor (per/4 kali pertemuan tatap muka) @  Dr  "1,000,000"</t>
  </si>
  <si>
    <t xml:space="preserve">Studi Lapangan </t>
  </si>
  <si>
    <t>Pembimbing Tesis @ total mahasiswa Angkatan I * 16 orang @dibanyarkan pada selesai tesis semester IV</t>
  </si>
  <si>
    <t>Adanya di Semester IV</t>
  </si>
  <si>
    <t>1.5.1</t>
  </si>
  <si>
    <t>Penguji Proposal (16 mahasiswa* 2 orang Penguji = total 32</t>
  </si>
  <si>
    <t>Sudah ada di Semester III</t>
  </si>
  <si>
    <t>Pelaporan PD Dikti</t>
  </si>
  <si>
    <t xml:space="preserve"> Webinar </t>
  </si>
  <si>
    <t>Penelitian ( insentif penelitian dosen luar biasa, apabila dosen LB ingin Publikasi wajib menyertakan dosen tetap BTP)</t>
  </si>
  <si>
    <t>Tandem dengan dosen LB</t>
  </si>
  <si>
    <t>BTP/CD/21/11065</t>
  </si>
  <si>
    <t>PKM</t>
  </si>
  <si>
    <t>1,10</t>
  </si>
  <si>
    <t>Martikulasi (3 Orang  Dosen) - Masing2 4 SKS</t>
  </si>
  <si>
    <t>Martikulasi Mahasiswa Semester 1</t>
  </si>
  <si>
    <t>BTP/CD/21/11046</t>
  </si>
  <si>
    <t>Total</t>
  </si>
  <si>
    <t>Batam, 20 Juni 2021</t>
  </si>
  <si>
    <t>Dibuat Oleh</t>
  </si>
  <si>
    <t>Plt. Kaprodi Magister Terapan Perencanaan dan Pengembangan Pariwisata</t>
  </si>
  <si>
    <t>Eryd Saputra, S.Par., M.M., M.Sc</t>
  </si>
  <si>
    <t>Dosen</t>
  </si>
  <si>
    <t xml:space="preserve">Matakuliah </t>
  </si>
  <si>
    <t>Sks</t>
  </si>
  <si>
    <t>Biaya/SKS</t>
  </si>
  <si>
    <t>Total pertemuan</t>
  </si>
  <si>
    <t>Dr</t>
  </si>
  <si>
    <t>Tourism Business Project Specialist</t>
  </si>
  <si>
    <t>Tourism Planning and Dev't Policy Foundation</t>
  </si>
  <si>
    <t>Prof</t>
  </si>
  <si>
    <t xml:space="preserve">Tourism Research Method in Concentration </t>
  </si>
  <si>
    <t>Tourism Destinations Planning &amp; Dev't</t>
  </si>
  <si>
    <t xml:space="preserve">Tourism &amp; Hospitality Product Creative &amp; Innovation </t>
  </si>
  <si>
    <t>Trends and Issues in Global Tourism</t>
  </si>
  <si>
    <t>BTP/CD/21/10016</t>
  </si>
  <si>
    <t>pengajuan semester lalu, tapi sangat urgent untuk praktikum mahasiswa</t>
  </si>
  <si>
    <t>PROGRAM STUDI MANAJEMEN KULINER SEMESTER GANJIL TAHUN 2021/2022</t>
  </si>
  <si>
    <t>sebelumnya belum di jalankan pengajuannya, karna kondisi cashflow</t>
  </si>
  <si>
    <t>NO</t>
  </si>
  <si>
    <t>Jenis Perkiraan</t>
  </si>
  <si>
    <t>Operasional Praktik</t>
  </si>
  <si>
    <t>Bahan Praktik/Minggu</t>
  </si>
  <si>
    <t>Minggu</t>
  </si>
  <si>
    <t>BTP/CD/21/10058</t>
  </si>
  <si>
    <t>BTP/CD/21/11107</t>
  </si>
  <si>
    <t>BTP/CD/21/11008</t>
  </si>
  <si>
    <t>BTP/CD/21/11017</t>
  </si>
  <si>
    <t>BTP/CD/21/11040</t>
  </si>
  <si>
    <t>BTP/CD/21/11042</t>
  </si>
  <si>
    <t>BTP/CD/21/10009</t>
  </si>
  <si>
    <t>BTP/CD/21/21/10019</t>
  </si>
  <si>
    <t>BTP/CD/21/10039</t>
  </si>
  <si>
    <t>Keterangan: Jumlah Mahasiswa 200 orang, @ 40.000 dikali 4 hari dalam seminggu dikali 7 praktikum + 1 UAS</t>
  </si>
  <si>
    <t>Tisu (Ball) 24 roll /Minggu (1 box=100 pcs)</t>
  </si>
  <si>
    <t>box</t>
  </si>
  <si>
    <t>BTP/CD/21/10056</t>
  </si>
  <si>
    <t>Sabun Pembersih Piring (Dish Washing) 3 Galon/Minggu @Rp. 40.000</t>
  </si>
  <si>
    <t>Sabun pembersih lantai (Floor Cleaner) 2 Galon/Minggu, @Rp.105.000</t>
  </si>
  <si>
    <t>Sabun tangan (Hand Soap) 1 Galon/ Minggu,@ Rp. 180.000</t>
  </si>
  <si>
    <t>Gas Tabung 50 kg Sebanyak 2 Tabung/ Minggu, @Rp.750,000</t>
  </si>
  <si>
    <t>BTP/CD/21/11007</t>
  </si>
  <si>
    <t>BTP/CD/21/10035</t>
  </si>
  <si>
    <t>BTP/CD/21/09006</t>
  </si>
  <si>
    <t>BTP/CD/21/09028</t>
  </si>
  <si>
    <t>Trash Bag 36x46 cm 3 pack/minggu, @Rp.21.000</t>
  </si>
  <si>
    <t>BTP/CD/21/11016</t>
  </si>
  <si>
    <t xml:space="preserve"> </t>
  </si>
  <si>
    <t>Spons Pencuci Piring (isi 12 pcs)</t>
  </si>
  <si>
    <t>Pax</t>
  </si>
  <si>
    <t>BTP/CD-AP/21/10003</t>
  </si>
  <si>
    <t>Bayclin (Tub)  2 Galon/Minggu, @ Rp. 65.000</t>
  </si>
  <si>
    <t>pcs</t>
  </si>
  <si>
    <t>Perawatan Lab Kitchen</t>
  </si>
  <si>
    <t>Diversey Oven &amp; Grill Cleaner 5 liter</t>
  </si>
  <si>
    <t>BTP/CD/21/09015</t>
  </si>
  <si>
    <t>Lap Kanebo 43 x 64 cm</t>
  </si>
  <si>
    <t>WD-40 Multi-Use Smart Straw 191 ml</t>
  </si>
  <si>
    <t>Lap Kain Dapur 1 lusin=12 pcs</t>
  </si>
  <si>
    <t>lusin</t>
  </si>
  <si>
    <t>Pengki</t>
  </si>
  <si>
    <t>Operasional Kebutuhan Kantor</t>
  </si>
  <si>
    <t>Tinta Printer Epson 664 Original (4 Warna)</t>
  </si>
  <si>
    <t>Upgrade Komputer</t>
  </si>
  <si>
    <t>Operasional Pendidikan</t>
  </si>
  <si>
    <t>Pembimbing Proyek Akhir</t>
  </si>
  <si>
    <t>Mhs</t>
  </si>
  <si>
    <t>Penguji Seminar Proyek Akhir ( Penguji 1 dan Penguji 2 @100.000 )</t>
  </si>
  <si>
    <t>Penguji Proyek Akhir (Penguji 1 dan Penguji 2 @100.000 )</t>
  </si>
  <si>
    <t>Konsumsi Rapat Prodi</t>
  </si>
  <si>
    <t>Kali/sem</t>
  </si>
  <si>
    <t xml:space="preserve">Reallisasi Program Mata Kuliah Aplikasi Manajemen ke Industry (Hotel). @ Rp. 50.000 (14 Minggu x 3 hari) </t>
  </si>
  <si>
    <t xml:space="preserve">@ Rp. 30.000 (12 Minggu x 3 hari) </t>
  </si>
  <si>
    <t xml:space="preserve">     5. Pengembangan dan Pengadaan Kebutuhan Dosen</t>
  </si>
  <si>
    <t>Seni Kuliner Training/ Short Course Chocolate Modeling and Praline</t>
  </si>
  <si>
    <t>orang</t>
  </si>
  <si>
    <t>Kunjungan/ Studi Banding Dosen CUM Ke Industri /Hotel</t>
  </si>
  <si>
    <t>semester</t>
  </si>
  <si>
    <t>Culinary Art Short Course (Butter/ Sugar Sculpcure)</t>
  </si>
  <si>
    <t>Chef Jacket Dosen Masing Dosen 2 Pcs @ Rp.390.000</t>
  </si>
  <si>
    <t>Program Pengembangan Mahasiswa</t>
  </si>
  <si>
    <t>Internal Culinary Competition</t>
  </si>
  <si>
    <t>paket</t>
  </si>
  <si>
    <t>Program Kewirausahaan HIMA CUM</t>
  </si>
  <si>
    <t>Pengadaan Peralatan dan Kebutuhan Laboratorium Kitchen</t>
  </si>
  <si>
    <t xml:space="preserve">Pengadaan Peralatan/Utensils Penunjang Praktek Mahasiswa </t>
  </si>
  <si>
    <t>pack</t>
  </si>
  <si>
    <t>List Nama dan Jumlah BarangTerlampir</t>
  </si>
  <si>
    <t>Planetary Mixer 20 liter</t>
  </si>
  <si>
    <t>BTP/CD/21/11011</t>
  </si>
  <si>
    <t>Lain-lainnya</t>
  </si>
  <si>
    <t>Obat-obatan (Peralatan P3K)</t>
  </si>
  <si>
    <t>TOTAL ANGGARAN OPERASIONAL SEMESTER GANJIL 2021/2022</t>
  </si>
  <si>
    <t>Batam, 24 Juni 2021</t>
  </si>
  <si>
    <t>Diperiksa Oleh</t>
  </si>
  <si>
    <t>Kaprodi Manajemen Kuliner</t>
  </si>
  <si>
    <t>Wadir I</t>
  </si>
  <si>
    <t>Agung Arif Gunawan, MM.Par</t>
  </si>
  <si>
    <t>Dr. Agung Edy Wibowo, SE., M.Si</t>
  </si>
  <si>
    <t>Direktur BTP</t>
  </si>
  <si>
    <t>M. Nur A Nasution, S.Sos., M.Pd., CHA.</t>
  </si>
  <si>
    <t>Nama Barang</t>
  </si>
  <si>
    <t>Satuan</t>
  </si>
  <si>
    <t>Total Harga</t>
  </si>
  <si>
    <t>Boning Knife</t>
  </si>
  <si>
    <t>Filleting Knife</t>
  </si>
  <si>
    <t>Sharpening Stone</t>
  </si>
  <si>
    <t>Wadah Makanan Donatsu 306 Shinpo</t>
  </si>
  <si>
    <t>36,5 x 28 x 7,5 cm</t>
  </si>
  <si>
    <t>Wadah Makanan Donatsu 306 L Shinpo</t>
  </si>
  <si>
    <t>36,5 x 28 x 15 cm</t>
  </si>
  <si>
    <t>Egg Slicer Stainless Steel</t>
  </si>
  <si>
    <t>Ballon Whisk</t>
  </si>
  <si>
    <t>Cheese Knife</t>
  </si>
  <si>
    <t>Kitchen Brush</t>
  </si>
  <si>
    <t>Potato Ricer</t>
  </si>
  <si>
    <t>Pastry Siever (Ayakan Tepung)</t>
  </si>
  <si>
    <r>
      <t xml:space="preserve">Steamer </t>
    </r>
    <r>
      <rPr>
        <sz val="11"/>
        <color theme="1"/>
        <rFont val="Calibri"/>
        <family val="2"/>
      </rPr>
      <t>Ø</t>
    </r>
    <r>
      <rPr>
        <sz val="11"/>
        <color theme="1"/>
        <rFont val="Candara"/>
        <family val="2"/>
      </rPr>
      <t>30 cm</t>
    </r>
  </si>
  <si>
    <t>Kitchen Noodle Deep Strainer with Hook</t>
  </si>
  <si>
    <t>JUMLAH</t>
  </si>
  <si>
    <t>PROGRAM STUDI MANAJEMEN TATAHIDANGAN SEMESTER GANJIL 2021/2022</t>
  </si>
  <si>
    <t>Mixology lab</t>
  </si>
  <si>
    <t>Dry Spirit dan Wine</t>
  </si>
  <si>
    <t>BTP/CD/21/09059</t>
  </si>
  <si>
    <t>BTP/CD-AP/21/10002</t>
  </si>
  <si>
    <t>BTP/CD/21/10003</t>
  </si>
  <si>
    <t>BTP/CD/21/10005</t>
  </si>
  <si>
    <t>Mixology (Syrup Vanila, Grenadine, kiwi, lychee, Dolce)</t>
  </si>
  <si>
    <t>bulan</t>
  </si>
  <si>
    <t>Long Bar Spoon</t>
  </si>
  <si>
    <t>Smoke gun</t>
  </si>
  <si>
    <t>Red wine glass</t>
  </si>
  <si>
    <t>White wine glass</t>
  </si>
  <si>
    <t>1.07</t>
  </si>
  <si>
    <t>Brandy baloon glass</t>
  </si>
  <si>
    <t>Ice bucket</t>
  </si>
  <si>
    <t>Flaming torch</t>
  </si>
  <si>
    <t>BTP/CD/21/11009</t>
  </si>
  <si>
    <t>Soft Drink (Coke,Soda, Sprite, Tonic, ginger ale)</t>
  </si>
  <si>
    <t>Dus</t>
  </si>
  <si>
    <t>Calcium lactat</t>
  </si>
  <si>
    <t>500gr</t>
  </si>
  <si>
    <t>Sodium alginate</t>
  </si>
  <si>
    <t xml:space="preserve">Butterfly pea </t>
  </si>
  <si>
    <t xml:space="preserve">Xantam Ghum </t>
  </si>
  <si>
    <t>Garnish (Fruit, umbrella, Etc)</t>
  </si>
  <si>
    <t>wine server vacum</t>
  </si>
  <si>
    <t>Electric wine saver vacuum pump with 4 wine bottle stoppers vacuum wine aspirator pump</t>
  </si>
  <si>
    <t>Equipment Restaurant</t>
  </si>
  <si>
    <t>Water Goblet</t>
  </si>
  <si>
    <t>Pcs</t>
  </si>
  <si>
    <t>Dinner plate</t>
  </si>
  <si>
    <t>Glass cover</t>
  </si>
  <si>
    <t xml:space="preserve">Plate Motif </t>
  </si>
  <si>
    <t>Tea Chest</t>
  </si>
  <si>
    <t>IBM table (praktik banquet dan persiapan peralatan function room)</t>
  </si>
  <si>
    <t>Furniture</t>
  </si>
  <si>
    <t>Hands Glove (black &amp; white)</t>
  </si>
  <si>
    <t>glass rack</t>
  </si>
  <si>
    <t xml:space="preserve">frame photo </t>
  </si>
  <si>
    <t>Ice maker</t>
  </si>
  <si>
    <t>unit</t>
  </si>
  <si>
    <t>Peralatan</t>
  </si>
  <si>
    <t>Ice Scoop</t>
  </si>
  <si>
    <t>Menu Stand</t>
  </si>
  <si>
    <t>Speaker</t>
  </si>
  <si>
    <t>Office Machie</t>
  </si>
  <si>
    <t>Napkin</t>
  </si>
  <si>
    <t>Bill form &amp; captain order</t>
  </si>
  <si>
    <t>Dinner spoon</t>
  </si>
  <si>
    <t>Dinner fork</t>
  </si>
  <si>
    <t>Flower vase</t>
  </si>
  <si>
    <t>Acrylic Food tag holder</t>
  </si>
  <si>
    <t>Tea spoon</t>
  </si>
  <si>
    <t>Table Number</t>
  </si>
  <si>
    <t>Serving Spoon and fork</t>
  </si>
  <si>
    <t>Serving tongs</t>
  </si>
  <si>
    <t>Dispenser di Restoran</t>
  </si>
  <si>
    <t>Cereal dispenser</t>
  </si>
  <si>
    <t>Cup</t>
  </si>
  <si>
    <t>Saucer</t>
  </si>
  <si>
    <t>Soup Cup &amp; saucer</t>
  </si>
  <si>
    <t>Dessert spoon</t>
  </si>
  <si>
    <t>Dessert fork</t>
  </si>
  <si>
    <t>Oyster fork</t>
  </si>
  <si>
    <t>Fish fork</t>
  </si>
  <si>
    <t>Fish knife</t>
  </si>
  <si>
    <t>Seafood cutlery cracker set</t>
  </si>
  <si>
    <t>set</t>
  </si>
  <si>
    <t xml:space="preserve">Bread basket </t>
  </si>
  <si>
    <t>Blender cover</t>
  </si>
  <si>
    <t>Tea pot</t>
  </si>
  <si>
    <t>Big Container</t>
  </si>
  <si>
    <t>Ice Cooler</t>
  </si>
  <si>
    <t>soup spoon</t>
  </si>
  <si>
    <t>Smart Tv 50 inch</t>
  </si>
  <si>
    <t>Portable Tv Bracket</t>
  </si>
  <si>
    <t>BTP/CD/21/10018</t>
  </si>
  <si>
    <t>Half Round Table (meja banquet)</t>
  </si>
  <si>
    <t>Half Crescent Table (meja banquet)</t>
  </si>
  <si>
    <t>quarter Round table (Meja Banquet)</t>
  </si>
  <si>
    <t>velvet</t>
  </si>
  <si>
    <t>Equipment Barista</t>
  </si>
  <si>
    <t>v60 set</t>
  </si>
  <si>
    <t>Set</t>
  </si>
  <si>
    <t>Smoothing Tamper</t>
  </si>
  <si>
    <t>Apron</t>
  </si>
  <si>
    <t>Dilmah tea varian</t>
  </si>
  <si>
    <t>Green bean</t>
  </si>
  <si>
    <t>kg</t>
  </si>
  <si>
    <t>Coffee bean (untuk praktek)</t>
  </si>
  <si>
    <t>v60 paper filter 01</t>
  </si>
  <si>
    <t>Measuring Jug stainless steel</t>
  </si>
  <si>
    <t>White Sugar</t>
  </si>
  <si>
    <t>Brown Sugar</t>
  </si>
  <si>
    <t>Fresh milk</t>
  </si>
  <si>
    <t>Coaster kayu</t>
  </si>
  <si>
    <t>Straw</t>
  </si>
  <si>
    <t>Demitasse Spoon</t>
  </si>
  <si>
    <t>Espresso cup</t>
  </si>
  <si>
    <t>Thermometer</t>
  </si>
  <si>
    <t>Sweetener (equal)</t>
  </si>
  <si>
    <t>Coffee machine maintenance</t>
  </si>
  <si>
    <t>Times</t>
  </si>
  <si>
    <t>Pembimbing Laporan Proyek akhir (Membimbing, Menguji, Melaporkan Nilai Proyek akhir)</t>
  </si>
  <si>
    <t>Lembur Dosen/ Instruktur Selama 1 Semester, Lembur Dosen Perhari 6 Jam, @Rp.40.000, total biaya rata-rata perbulan Rp.3.840.000</t>
  </si>
  <si>
    <t>Hari</t>
  </si>
  <si>
    <t>Workshop Molecular Mixology  ( fee 7.500.000, Tiket PP 2.000.000, Akomodasi 850.000, makan siang peserta 25.000x 30 = 750.000, Snack 10.000 x 30 = 300.000,  )</t>
  </si>
  <si>
    <t>event</t>
  </si>
  <si>
    <t>Internal Competition Festival</t>
  </si>
  <si>
    <t>Studi banding dosen ke Industri ke hotel atau kampus lain baik di Batam atau kota lain (3 orang)</t>
  </si>
  <si>
    <t>dosen</t>
  </si>
  <si>
    <t>international certification Specialty Coffee American Association/SCAA (5758 coffee lab) Basic Barista Course (akomodasi, tiket pesawat, uang saku, biaya course; 5.000.000</t>
  </si>
  <si>
    <t>dosen/instruktur</t>
  </si>
  <si>
    <t>Realisasi Mata kuliah aplikasi manajemen ke industri</t>
  </si>
  <si>
    <t>mahasiswa</t>
  </si>
  <si>
    <t xml:space="preserve">'@ Rp. 30.000 (12 Minggu x 3 hari) </t>
  </si>
  <si>
    <t>wset wine level 1, wset spirit level 1</t>
  </si>
  <si>
    <t>Penguji Laporan Proyek akhir  Menguji Nilai Proyek akhir) 2 orang x @100.000</t>
  </si>
  <si>
    <t>mhs</t>
  </si>
  <si>
    <t>Lain-lain</t>
  </si>
  <si>
    <t>Flambe &amp; Chicken Carving tools</t>
  </si>
  <si>
    <t>Flairing &amp; Latte Art tools</t>
  </si>
  <si>
    <t>Mahasiswa mengikuti lomba eksternal</t>
  </si>
  <si>
    <t>Chiller untuk UKM Corner</t>
  </si>
  <si>
    <t>Unit</t>
  </si>
  <si>
    <t xml:space="preserve">Kegiatan HIMAFB (UKM corner Display, daily operational) </t>
  </si>
  <si>
    <t>BTP/CD/21/10004</t>
  </si>
  <si>
    <t>BTP/CD/21/11023</t>
  </si>
  <si>
    <t>Penambahan pembelian tab (digital order dan menu)</t>
  </si>
  <si>
    <t>Obat-obatan (P3K)</t>
  </si>
  <si>
    <t>TOTAL ANGGARAN OPERASIONAL SEMESTER GENAP 2019/2020</t>
  </si>
  <si>
    <t>outstanding</t>
  </si>
  <si>
    <t>Rack Glass Untuk Di Bar Restoran</t>
  </si>
  <si>
    <t>Sudah semester lalu</t>
  </si>
  <si>
    <t>V60 pemecahan rekor MURI</t>
  </si>
  <si>
    <t>Ditunda</t>
  </si>
  <si>
    <t>international certification wset level 1 (online course)The Wine &amp; Spirit Education Trust by hatten wine bali (in house training in August)</t>
  </si>
  <si>
    <t>Orang</t>
  </si>
  <si>
    <t>realocate to FB barista workshop</t>
  </si>
  <si>
    <t>Studi Banding Ke STP bandung (pengelolaan prodi fb dan mata kuliah fb)</t>
  </si>
  <si>
    <t>TOTAL ANGGARAN OUTSTANDING</t>
  </si>
  <si>
    <t>Batam, 5 Juli 2021</t>
  </si>
  <si>
    <t>Kaprodi Manajemen Tata Hidangan</t>
  </si>
  <si>
    <t>Dewi Aurora Mikasari,S.S.,M.M</t>
  </si>
  <si>
    <t>Agung Edy Wibowo,S.E.,M.Si</t>
  </si>
  <si>
    <t>PROGRAM STUDI MANAJEMEN DEVISI KAMAR SEMESTER GASAL 2021/2022</t>
  </si>
  <si>
    <t>Kali/Semester</t>
  </si>
  <si>
    <t>BTP/CD/21/11010</t>
  </si>
  <si>
    <t>BTP/CD/21/10015</t>
  </si>
  <si>
    <t>BTP/CD/21/10037</t>
  </si>
  <si>
    <t>Keterangan: Jumlah Mahasiswa 164 orang, @ 10.000 dikali 4 hari dalam seminggu dikali 7 praktikum selama 1 semester</t>
  </si>
  <si>
    <t>Estimasi 3 kelas (Semster 1)</t>
  </si>
  <si>
    <t>Linen Recycle</t>
  </si>
  <si>
    <t>Semester</t>
  </si>
  <si>
    <t>Aplikasi Manajemen Mahasiswa</t>
  </si>
  <si>
    <t>Perbaikan Lab RDM</t>
  </si>
  <si>
    <t>Perbaikan Karpet Model Room (Superior &amp; Suite)</t>
  </si>
  <si>
    <t>Yayasan</t>
  </si>
  <si>
    <t>Penggantian Night Curtain 3 kamar</t>
  </si>
  <si>
    <t>Perbaikan Sofa Model Room (Suite)</t>
  </si>
  <si>
    <t>Stiker Kaca (Model Room)</t>
  </si>
  <si>
    <t>Pembelian Alat Lab RDM</t>
  </si>
  <si>
    <t>Bed Single Size 120 x 200 (Superior)</t>
  </si>
  <si>
    <t>Sudah diajukan di semester genap 20/21</t>
  </si>
  <si>
    <t>Bed Double Queen Size 180 x 200 (Deluxe)</t>
  </si>
  <si>
    <t>Bed Double King Size 200 x 200 (Suite)</t>
  </si>
  <si>
    <t>Pengadaan ATK</t>
  </si>
  <si>
    <t>High Presser Steamer</t>
  </si>
  <si>
    <t>Ceiling Lamp</t>
  </si>
  <si>
    <t>Standing Lamp+Bed Side Lamp (Deluxe &amp; Suite Room)</t>
  </si>
  <si>
    <t>Soft Pad</t>
  </si>
  <si>
    <t>Tumbler Glass</t>
  </si>
  <si>
    <t>Bay Fresh Automatic Spray (Refil)</t>
  </si>
  <si>
    <t>Glass Coaster</t>
  </si>
  <si>
    <t>Dozen</t>
  </si>
  <si>
    <t>Laundry List (Custom)</t>
  </si>
  <si>
    <t>Wooden Hanger</t>
  </si>
  <si>
    <t>Cushion Pillow</t>
  </si>
  <si>
    <t>Bed Runner</t>
  </si>
  <si>
    <t>Extra Pillow+Cover</t>
  </si>
  <si>
    <t>Meja makan Modern minimalis (Suite)</t>
  </si>
  <si>
    <t>Meja+Kursi Exterior (Suite)</t>
  </si>
  <si>
    <t>Shampooing Carpet Machine</t>
  </si>
  <si>
    <t>Setrika</t>
  </si>
  <si>
    <t>Bed Cover Single Size</t>
  </si>
  <si>
    <t>Floor Cleaning Machine</t>
  </si>
  <si>
    <t>Medium Pad</t>
  </si>
  <si>
    <t>Hard Pad</t>
  </si>
  <si>
    <t>Vacuum Cleaner</t>
  </si>
  <si>
    <t>Sheet Single size 180 x 200 (superior) CUSTOM</t>
  </si>
  <si>
    <t>Sheet Queen Size 260 x 300 (deluxe) CUSTOM</t>
  </si>
  <si>
    <t>Sheet King Size 260 x 300 (Suite) CUSTOM</t>
  </si>
  <si>
    <t>Iner + duvet single 180 x 200 (superior) CUSTOM</t>
  </si>
  <si>
    <t>Iner + duvet queen 260 x 300 (deluxe) CUSTOM</t>
  </si>
  <si>
    <t>Iner + duvet king 260 x 300 (Suite) CUSTOM</t>
  </si>
  <si>
    <t>Telephone desk (room properties)</t>
  </si>
  <si>
    <t>Minibar Refrigerator</t>
  </si>
  <si>
    <t>Pool Towel</t>
  </si>
  <si>
    <t>Kettle Electric / pemanas air (sup,deluxe,suite)</t>
  </si>
  <si>
    <t>Penguji Seminar Proyek Akhir (Penguji 1 dan Penguji 2, @100.000 )</t>
  </si>
  <si>
    <t>Konsumsi Rapat Prodi (awal, tengah, akhir)</t>
  </si>
  <si>
    <t>Mata kuliah melibatkan Instruktur dari industri</t>
  </si>
  <si>
    <t>M.Kuliah</t>
  </si>
  <si>
    <t>Kegiatan HIMADIKA</t>
  </si>
  <si>
    <t>Lembur Dosen per minggu</t>
  </si>
  <si>
    <t>Peningkatan dan Pengembangan Anggota Prodi</t>
  </si>
  <si>
    <t>4.01</t>
  </si>
  <si>
    <t>RCC/WPA Dosen bidang RDM</t>
  </si>
  <si>
    <t>4.02</t>
  </si>
  <si>
    <t>Survey Hotel Dosen RDM</t>
  </si>
  <si>
    <t>Smt</t>
  </si>
  <si>
    <t>Dosen dan Instruktur</t>
  </si>
  <si>
    <t>BTP/CD/21/10063</t>
  </si>
  <si>
    <t>Dana Sosial Prodi (kecelakaan kerja mahasiswa dan dosen)</t>
  </si>
  <si>
    <t>Di WD 2</t>
  </si>
  <si>
    <t>Reward Dosen Terbaik RDM (Ka.Prodi tidak termasuk di dalamnya)</t>
  </si>
  <si>
    <t>TOTAL ANGGARAN OPERASIONAL SEMESTER GENAP 2020/2021</t>
  </si>
  <si>
    <t>Kaprodi Manajemen Divisi Kamar</t>
  </si>
  <si>
    <t>Andri Wibowo, S.E., M.Par</t>
  </si>
  <si>
    <t>Dyah Ayu Pradnya Paramitha, M.Pd</t>
  </si>
  <si>
    <t>UNIT KERJA PUSLITABMAS SEMESTER GANJIL TA 2021-2022</t>
  </si>
  <si>
    <t>1 PENELITIAN</t>
  </si>
  <si>
    <t>.01</t>
  </si>
  <si>
    <r>
      <t xml:space="preserve">Pelaksanaan </t>
    </r>
    <r>
      <rPr>
        <b/>
        <sz val="11"/>
        <color indexed="8"/>
        <rFont val="Times New Roman"/>
        <family val="1"/>
      </rPr>
      <t>penelitian</t>
    </r>
    <r>
      <rPr>
        <sz val="11"/>
        <color indexed="8"/>
        <rFont val="Times New Roman"/>
        <family val="1"/>
      </rPr>
      <t xml:space="preserve"> berdasarkan peraturan internal (SK Direktur No.067/SK/D-BTP/V/2020); Wajib bagi Dosen ber NIDN di BTP </t>
    </r>
    <r>
      <rPr>
        <b/>
        <sz val="11"/>
        <color indexed="8"/>
        <rFont val="Times New Roman"/>
        <family val="1"/>
      </rPr>
      <t>tahap I</t>
    </r>
  </si>
  <si>
    <t>BTP/CD/21/11041</t>
  </si>
  <si>
    <t>BTP/CD/21/10046</t>
  </si>
  <si>
    <t>.02</t>
  </si>
  <si>
    <r>
      <t xml:space="preserve">Pelaksanaan </t>
    </r>
    <r>
      <rPr>
        <b/>
        <sz val="11"/>
        <color indexed="8"/>
        <rFont val="Times New Roman"/>
        <family val="1"/>
      </rPr>
      <t>penelitian</t>
    </r>
    <r>
      <rPr>
        <sz val="11"/>
        <color indexed="8"/>
        <rFont val="Times New Roman"/>
        <family val="1"/>
      </rPr>
      <t xml:space="preserve"> berdasarkan peraturan internal (SK Direktur No.067/SK/D-BTP/V/2020); Wajib bagi Dosen ber NIDN di BTP </t>
    </r>
    <r>
      <rPr>
        <b/>
        <sz val="11"/>
        <color indexed="8"/>
        <rFont val="Times New Roman"/>
        <family val="1"/>
      </rPr>
      <t>tahap II</t>
    </r>
  </si>
  <si>
    <t>BTP/CD/21/10020</t>
  </si>
  <si>
    <t>.03</t>
  </si>
  <si>
    <t>pelatihan tata kelola OJS</t>
  </si>
  <si>
    <t>1 sesi @3.5 jam</t>
  </si>
  <si>
    <t>.04</t>
  </si>
  <si>
    <t>preparasi akreditasi jurnal btp (dengan Relawan Jurnal Indonesia)</t>
  </si>
  <si>
    <t xml:space="preserve">1 paket </t>
  </si>
  <si>
    <t>.05</t>
  </si>
  <si>
    <t>belanja submit jurnal internasional scopus Q1</t>
  </si>
  <si>
    <t>1 Orang</t>
  </si>
  <si>
    <t>.06</t>
  </si>
  <si>
    <t>belanja submit jurnal internasional scopus Q2</t>
  </si>
  <si>
    <t>.07</t>
  </si>
  <si>
    <t xml:space="preserve">belanja submit junrnal internasional scopus Q3 </t>
  </si>
  <si>
    <t>2 Orang</t>
  </si>
  <si>
    <t>.08</t>
  </si>
  <si>
    <t>belanja submit junrnal internasional scopus Q4</t>
  </si>
  <si>
    <t>.09</t>
  </si>
  <si>
    <t>junal ISSN terindeks Google Schoolar</t>
  </si>
  <si>
    <t>10 Orang</t>
  </si>
  <si>
    <t>.10</t>
  </si>
  <si>
    <t xml:space="preserve">jurnal nasional terindeks Sinta: S1, S2, S3 </t>
  </si>
  <si>
    <t>3 Orang</t>
  </si>
  <si>
    <t>BTP/CD/21/11004</t>
  </si>
  <si>
    <t>jurnal nasional terindeks Sinta: S4, S5, S6</t>
  </si>
  <si>
    <t>.11</t>
  </si>
  <si>
    <t>prosiding + jurnal ISSN terindeks Google Scholar</t>
  </si>
  <si>
    <t>.12</t>
  </si>
  <si>
    <t>buku ber ISBN</t>
  </si>
  <si>
    <t>15 Orang</t>
  </si>
  <si>
    <t>.13</t>
  </si>
  <si>
    <t>HaKI</t>
  </si>
  <si>
    <t>.14</t>
  </si>
  <si>
    <t xml:space="preserve">opini media massa </t>
  </si>
  <si>
    <t>BTP/CD/21/10065</t>
  </si>
  <si>
    <t>2 PENGABDIAN</t>
  </si>
  <si>
    <t>pelaksanaan Pengabdian kepada Masyarakat berdasarkan peraturan internal (SK Direktur No.067/SK/D-BTP/V/2020)</t>
  </si>
  <si>
    <t>BTP/CD/21/10060</t>
  </si>
  <si>
    <t>BTP/CD/21/10064</t>
  </si>
  <si>
    <t>BTP/CD/21/10047</t>
  </si>
  <si>
    <t>BTP/CD/21/10054</t>
  </si>
  <si>
    <t>belanja penerbitan hasil pengabdian kepada masyarakat yang terbit pada Jurnal Pengabdian Masyarakat secara nasional</t>
  </si>
  <si>
    <t>Batam,13 Juli 2021</t>
  </si>
  <si>
    <t>PENJAMINAN MUTU SEMESTER GASAL 2021/2022</t>
  </si>
  <si>
    <t>Manajemen Penetapan Dokumen</t>
  </si>
  <si>
    <t>Operasional Uji Publik/ Sosialisasi Standar Nasional Pendidikan S2</t>
  </si>
  <si>
    <t>2 kali</t>
  </si>
  <si>
    <t>Pimpinan, Kaprodi, Dosen dan Kepala Bagian</t>
  </si>
  <si>
    <t>Operasional Uji Publik/ Sosialisasi Penetapan Standar Nasional Penelitian</t>
  </si>
  <si>
    <t>Operasional Uji Publik/ Sosialisasi Penetapan Standar Nasional Pengabdian kepada Masyarakat (PKM)</t>
  </si>
  <si>
    <t>september offline 3 Dosen S2, tiket akomodasi, honor dinas, dll</t>
  </si>
  <si>
    <t>Perlu detail</t>
  </si>
  <si>
    <t>Pengembangan Pengelolaan Website dan Siakad</t>
  </si>
  <si>
    <t>Rapat Kerja dengan Pimpinan Unit Kerja (mendigitalisasi pekerjaan masing-masing unit kerja)</t>
  </si>
  <si>
    <t>10 kali</t>
  </si>
  <si>
    <t>Pimpinan, Kaprodi, IT, dan Kepala Bagian</t>
  </si>
  <si>
    <t>Snack</t>
  </si>
  <si>
    <t>Evaluasi</t>
  </si>
  <si>
    <t>Operasional Audit Pelaksanaan Proyek Akhir</t>
  </si>
  <si>
    <t>Dosen, Prodi, Akademik</t>
  </si>
  <si>
    <t>Operasional Audit Proses Pembelajaran</t>
  </si>
  <si>
    <t>Operasional Audit Proses dan Hasil Penelitian</t>
  </si>
  <si>
    <t>Operasional Audit Proses dan Hasil Pengabdian</t>
  </si>
  <si>
    <t>Operasional Audit Permintaan Direktur</t>
  </si>
  <si>
    <t>7 kali</t>
  </si>
  <si>
    <t>Menyesuaikan</t>
  </si>
  <si>
    <t>Operasional Audit Permintaan Yayasan</t>
  </si>
  <si>
    <t>TOTAL ANGGARAN OPERASIONAL SEMESTER GASAL 20120/2021</t>
  </si>
  <si>
    <t>Batam, 05 Juni 2021</t>
  </si>
  <si>
    <t>Ketua SPMI</t>
  </si>
  <si>
    <t>Heri Nuryanto, S.Kom., M.S.I.</t>
  </si>
  <si>
    <t>WAKIL DIREKTUR I AKADEMIK SEMESTER GANJIL 2021/2022</t>
  </si>
  <si>
    <t>1 Manajeme Akademik</t>
  </si>
  <si>
    <t>pelatihan pengisian bkd internal dosen</t>
  </si>
  <si>
    <t>Pelaksanaan wisuda 2021_1</t>
  </si>
  <si>
    <t>anggaran tahun lalu</t>
  </si>
  <si>
    <t>BTP/CD/21/11030</t>
  </si>
  <si>
    <t>BTP/CD/21/11031</t>
  </si>
  <si>
    <t>BTP/CD/21/10011</t>
  </si>
  <si>
    <t>BTP/CD/21/09027</t>
  </si>
  <si>
    <t>kelebihan sks dosen tetap tiap bulan</t>
  </si>
  <si>
    <t>estimasi :prodi/ adak</t>
  </si>
  <si>
    <t>Honor dosen luar biasa tiap bulan</t>
  </si>
  <si>
    <t>estimasi: prodi/adak</t>
  </si>
  <si>
    <t>BTP/CD/21/11032</t>
  </si>
  <si>
    <t>BTP/CD/21/10027</t>
  </si>
  <si>
    <t xml:space="preserve">studi banding pimpinan ke  politeknik berperingkat unngul </t>
  </si>
  <si>
    <t>2 Kemahasiswaan</t>
  </si>
  <si>
    <t>HIMA CUM</t>
  </si>
  <si>
    <t>ambil dari prodi CUM</t>
  </si>
  <si>
    <t>HIMA FBM</t>
  </si>
  <si>
    <t>ambil dari prodi FBM</t>
  </si>
  <si>
    <t>HIMA RDM</t>
  </si>
  <si>
    <t>ambil dari prodi RDM</t>
  </si>
  <si>
    <t>M. Nur A Nasution, S.Sos., M.Pd., CHA</t>
  </si>
  <si>
    <t>WAKIL DIREKTUR II SEMESTER GANJIL 2020/2021</t>
  </si>
  <si>
    <t>Total Biaya Yang di anggarkan</t>
  </si>
  <si>
    <t>Bidang Umum</t>
  </si>
  <si>
    <t>Sarana dan prasarana pendukung kantor</t>
  </si>
  <si>
    <t>1.01</t>
  </si>
  <si>
    <t>Pengadaan Lemari untuk TOGA(ruang direktur)</t>
  </si>
  <si>
    <t>BLM</t>
  </si>
  <si>
    <t>1.02</t>
  </si>
  <si>
    <t>Maintenance peralatan pratikum cum</t>
  </si>
  <si>
    <t>Cek ulang di CUM sdh ada belum</t>
  </si>
  <si>
    <t>1.03</t>
  </si>
  <si>
    <t>Maintenance kursi/meja</t>
  </si>
  <si>
    <t>1.04</t>
  </si>
  <si>
    <t>pengadaan sign it ( no smoking, no eating, penunjuk jalan, )</t>
  </si>
  <si>
    <t>1.05</t>
  </si>
  <si>
    <t>Pengadaan Standing advertising Digital Signage (Standing Tv information di lobby)</t>
  </si>
  <si>
    <t>1.06</t>
  </si>
  <si>
    <t>Pengadaan loker helm</t>
  </si>
  <si>
    <t>Design banner di lobby</t>
  </si>
  <si>
    <t>Pending semester genap</t>
  </si>
  <si>
    <t>1.08</t>
  </si>
  <si>
    <t>Pengadaan TV untuk mading Prodi</t>
  </si>
  <si>
    <t>1.09</t>
  </si>
  <si>
    <t>Pengadaan TV Lab Mixology</t>
  </si>
  <si>
    <t>Pengadaan TV Main Kitchen/ Individual Kitchen</t>
  </si>
  <si>
    <t>1.11</t>
  </si>
  <si>
    <t>Anggaran Makan siang Meeting koordinasi (makan siang 25.000 x 15 = Rp.375.000)</t>
  </si>
  <si>
    <t>Anggaran snack meeting (Rp 250.000 x 4 = Rp.600.000)</t>
  </si>
  <si>
    <t>1.13</t>
  </si>
  <si>
    <t>Anggaran Entertaint Tamu</t>
  </si>
  <si>
    <t>1.14</t>
  </si>
  <si>
    <t>Pemasangan Biaya CCTV/tv</t>
  </si>
  <si>
    <t>Urgent</t>
  </si>
  <si>
    <t>1.15</t>
  </si>
  <si>
    <t>Upgrade komputer untuk dosen</t>
  </si>
  <si>
    <t>Sudah di IT</t>
  </si>
  <si>
    <t>Pembelian Frame ( di koridor lantai 2 = untuk menciptakan nuansa akademik</t>
  </si>
  <si>
    <t>BTP/CD/21/11003</t>
  </si>
  <si>
    <t>BTP/CD/21/10022</t>
  </si>
  <si>
    <t>1.17</t>
  </si>
  <si>
    <t>Pengadaan perlengkapan pantry untuk dosen dan staff</t>
  </si>
  <si>
    <t>outstanding SMT Ganjil-Lt 3</t>
  </si>
  <si>
    <t>1.18</t>
  </si>
  <si>
    <t>Pengadaan komputer</t>
  </si>
  <si>
    <t>it</t>
  </si>
  <si>
    <t>FBM dan CUM, S2, spmi, kerjasama</t>
  </si>
  <si>
    <t>Pengadaan Printer dan scan untuk bagian internship</t>
  </si>
  <si>
    <t>1.20</t>
  </si>
  <si>
    <t>Coverter VGA</t>
  </si>
  <si>
    <t>1.21</t>
  </si>
  <si>
    <t>Converter HDMI</t>
  </si>
  <si>
    <t>Budget OSHIBORI</t>
  </si>
  <si>
    <t>hrd yayasan</t>
  </si>
  <si>
    <t>Dana Emergensi Penanggulangan Covid 19</t>
  </si>
  <si>
    <t>Sesuai SK terbaru tidak ditanggung lagi</t>
  </si>
  <si>
    <t>Dana Sosial Prodi (kecelakaan kerja)</t>
  </si>
  <si>
    <t>1.25</t>
  </si>
  <si>
    <t>Turnitin</t>
  </si>
  <si>
    <t>Perlu penjelasan / alternatif lain</t>
  </si>
  <si>
    <t>Sudah ada di IT</t>
  </si>
  <si>
    <t>Sumber Daya Manusia</t>
  </si>
  <si>
    <t>2.01</t>
  </si>
  <si>
    <t>Seminar Sertifikasi/KKNI/work place assesor</t>
  </si>
  <si>
    <t>2.02</t>
  </si>
  <si>
    <t xml:space="preserve">Pelatihan ESQ ( fee 5.000.000, Tiket PP 2.000.000, Akomodasi 850.000, makan siang peserta 25.000x 30 = 750.000, Snack 10.000 x 30 = 300.000,  ) </t>
  </si>
  <si>
    <t>BTP/CD/21/10017</t>
  </si>
  <si>
    <t>2.03</t>
  </si>
  <si>
    <t>Workshop pembuatan buku ajar</t>
  </si>
  <si>
    <t>2.04</t>
  </si>
  <si>
    <t>Penyusunan Proposal Riset dan
Strategi Menembus Publikasi
Jurnal Ilmiah Internasiona</t>
  </si>
  <si>
    <t>Pak Maman</t>
  </si>
  <si>
    <t>2.05</t>
  </si>
  <si>
    <t>Pelatihan Program Hibah Penelitian ( fee 5.000.000, Tiket PP 2.000.000, Akomodasi 850.000, makan siang peserta 25.000x 30 = 750.000, Snack 10.000 x 30 = 300.000,  )</t>
  </si>
  <si>
    <t>2.06</t>
  </si>
  <si>
    <t>Pelatihan Metodologi penelitian</t>
  </si>
  <si>
    <t>2.07</t>
  </si>
  <si>
    <t>Pelatihan pembuatan jurnal pengabdian kepada masyarakat</t>
  </si>
  <si>
    <t>2.08</t>
  </si>
  <si>
    <t xml:space="preserve"> CHE (Certified Hospitality Educator) Course</t>
  </si>
  <si>
    <t>disesuaikan dengan rencana re-akreditasi FB/APT</t>
  </si>
  <si>
    <t>2.09</t>
  </si>
  <si>
    <t>Pelatihan entrepreneur dan  bagi dosen 5 dosen masing2 prodi ( markplus institute &amp; al-ahmadi entrepreneur center</t>
  </si>
  <si>
    <t>sudah di ajukan semester genap (aprov al yayasan)</t>
  </si>
  <si>
    <t>2.10</t>
  </si>
  <si>
    <t>Sertifikasi entrepreneur by bnsp</t>
  </si>
  <si>
    <t>pengajuan genap</t>
  </si>
  <si>
    <t>2.11</t>
  </si>
  <si>
    <t>Strategi Peningkatan Kompetensi Mengajar Dosen: Course Design and Pedagogical Techniques ( fee 5.000.000, Tiket PP 2.000.000, Akomodasi 850.000, makan siang peserta 25.000x 30 = 750.000, Snack 10.000 x 30 = 300.000,  )</t>
  </si>
  <si>
    <t>Tunda Semester Depan</t>
  </si>
  <si>
    <t>Pelatihann pembuatan rps</t>
  </si>
  <si>
    <t>internal</t>
  </si>
  <si>
    <t>2.12</t>
  </si>
  <si>
    <t>Pelatihan Model Pembelajaran Problem Based learning Serta Project Based Learning (Lanjutan)</t>
  </si>
  <si>
    <t>2.13</t>
  </si>
  <si>
    <t>workshop Kebijakan Merdeka Belajar-Kampus Merdeka/ review kurikulum</t>
  </si>
  <si>
    <t>offline</t>
  </si>
  <si>
    <t>2.14</t>
  </si>
  <si>
    <t xml:space="preserve">workshop penjaminan mutu / </t>
  </si>
  <si>
    <t>Pelatihan Program VHP untuk Semua Prodi (11 program x 1.000.000 = 11.000.000, Transportasi PP 2.500.000, Konsumsi 11 hari x 200.000 = 2.200.000, Akomodasi = asrama</t>
  </si>
  <si>
    <t>Jika tidak bisa dilaksanakan semester genap</t>
  </si>
  <si>
    <t>BTP/CD/21/09003</t>
  </si>
  <si>
    <t>2.16</t>
  </si>
  <si>
    <t>Penambahan Dosen baru (1 RDM, 1 fb, 1 cum)</t>
  </si>
  <si>
    <t>2.17</t>
  </si>
  <si>
    <t>Budget Welcome drink untuk penyambut tamu</t>
  </si>
  <si>
    <t xml:space="preserve">di aktifkan </t>
  </si>
  <si>
    <t>Keuangan</t>
  </si>
  <si>
    <t>3.01</t>
  </si>
  <si>
    <t>Gaji Karyawan</t>
  </si>
  <si>
    <t>yayasan</t>
  </si>
  <si>
    <t>3.02</t>
  </si>
  <si>
    <t>Lembur</t>
  </si>
  <si>
    <t>Batam, 21 Juni  2021</t>
  </si>
  <si>
    <t>Wadir II</t>
  </si>
  <si>
    <t>Syafruddin Rais, M.Par</t>
  </si>
  <si>
    <t>Telephone : (0778) 3540889 | Website : www.btp.ac.id | e-mail : info@btp.ac.id</t>
  </si>
  <si>
    <t xml:space="preserve">RENCANA ANGGARAN BELANJA (RAB) - UMUM </t>
  </si>
  <si>
    <t>PERIODE SEMESTER GANJIL TA. 2021/2022</t>
  </si>
  <si>
    <t>BULAN AGUSTUS 2021 - JANUARI 2022</t>
  </si>
  <si>
    <t>Realisasi</t>
  </si>
  <si>
    <t>Agustus</t>
  </si>
  <si>
    <t>September</t>
  </si>
  <si>
    <t>Oktober</t>
  </si>
  <si>
    <t>November</t>
  </si>
  <si>
    <t>Desember</t>
  </si>
  <si>
    <t>Januari</t>
  </si>
  <si>
    <t>DAYA DAN JASA</t>
  </si>
  <si>
    <t>66121100 - Telepon, Fax, TV &amp; WIFI</t>
  </si>
  <si>
    <t>66121110 - Telepon - TELKOM</t>
  </si>
  <si>
    <t>BTP/CD/21/10045</t>
  </si>
  <si>
    <t>66121120 - Internet</t>
  </si>
  <si>
    <t>BTP/CD/21/10041</t>
  </si>
  <si>
    <t>66125100 - Listrik</t>
  </si>
  <si>
    <t>BTP/CD/21/10052</t>
  </si>
  <si>
    <t>BTP/CD/21/10053</t>
  </si>
  <si>
    <t>66125200 - Air</t>
  </si>
  <si>
    <t>BTP/CD/21/10044</t>
  </si>
  <si>
    <t>66126150 - Sewa fotocopy</t>
  </si>
  <si>
    <t>BTP/CD/21/10014</t>
  </si>
  <si>
    <t>BTP/CD/21/09026</t>
  </si>
  <si>
    <t>66129301 - Iuran Retribusi Kebersihan</t>
  </si>
  <si>
    <t>BTP/CD/21/10051</t>
  </si>
  <si>
    <t>66129302 - Biaya Kebersihan (sampah)</t>
  </si>
  <si>
    <t>66129317 - Biaya Keamanan Lingkungan</t>
  </si>
  <si>
    <t>BTP/CD/21/10068</t>
  </si>
  <si>
    <t>66113006 - Pest Control</t>
  </si>
  <si>
    <t>Keperluan Umum dan Administrasi</t>
  </si>
  <si>
    <t>66122447 - Living cost</t>
  </si>
  <si>
    <t>BTP/CD/21/11006</t>
  </si>
  <si>
    <t>BTP/CD/21/10048</t>
  </si>
  <si>
    <t>66129303 - Beban ATK</t>
  </si>
  <si>
    <t>BTP/CD/21/10026</t>
  </si>
  <si>
    <t>66161005 - Perlengkapan Umum</t>
  </si>
  <si>
    <t>BTP/CD/21/10066</t>
  </si>
  <si>
    <t>BTP/CD-AP/21/10001</t>
  </si>
  <si>
    <t>BTP/CD/21/11018</t>
  </si>
  <si>
    <t>BTP/CD/21/10013</t>
  </si>
  <si>
    <t>BTP/CD/21/10023</t>
  </si>
  <si>
    <t>Asuransi Mahasiswa</t>
  </si>
  <si>
    <t>66119002 - Pengobatan</t>
  </si>
  <si>
    <t>Transportasi dan Pengiriman</t>
  </si>
  <si>
    <t>66125300 - Bahan Bakar Minyak (BBM)</t>
  </si>
  <si>
    <t>BTP/CD/21/10057</t>
  </si>
  <si>
    <t>BTP/CD/21/10012</t>
  </si>
  <si>
    <t>66161003 - Perawatan Kendaraan Dinas</t>
  </si>
  <si>
    <t>BTP/CD/21/10050</t>
  </si>
  <si>
    <t>BTP/CD/21/09009</t>
  </si>
  <si>
    <t>BTP/CD/21/09021</t>
  </si>
  <si>
    <t>Pemeliharaan dan Perbaikan</t>
  </si>
  <si>
    <t>66124100 - Pemeliharaan Sarana dan Prasarana</t>
  </si>
  <si>
    <t>BTP/CD/21/11001</t>
  </si>
  <si>
    <t>BTP/CD/21/10042</t>
  </si>
  <si>
    <t>BTP/CD/21/09008</t>
  </si>
  <si>
    <t>BTP/CD/21/09030</t>
  </si>
  <si>
    <t>66161001 - Maintenance AC</t>
  </si>
  <si>
    <t>66161006 - Pemeliharaan Tanaman</t>
  </si>
  <si>
    <t>BTP/CD/21/11026</t>
  </si>
  <si>
    <t>BTP/CD/21/10040</t>
  </si>
  <si>
    <t>66161002 - Maintenance ruangan, pompa kolam dan air</t>
  </si>
  <si>
    <t>BILLBOARD</t>
  </si>
  <si>
    <t>BTP/CD/21/10034</t>
  </si>
  <si>
    <t>Direktur Umum</t>
  </si>
  <si>
    <t>Asrizal</t>
  </si>
  <si>
    <t>WAKIL DIREKTUR III BID KERJASAMA DAN KEMAHASISWAAN SEMESTER GANJIL 2021/2022</t>
  </si>
  <si>
    <t xml:space="preserve">Unit Kerjasama </t>
  </si>
  <si>
    <t>Pelaksanaaan kegiatan kunjungan Monitoring Mahasiswa Magang Periode Jun-Des 2021 Luar KEPRI</t>
  </si>
  <si>
    <t>kota</t>
  </si>
  <si>
    <t>Ket: Bali, Yogya, Semarang, Surabaya, Jakarta, Bandung</t>
  </si>
  <si>
    <t>Pelaksanaan OJT Mahasiswa PEMDA</t>
  </si>
  <si>
    <t>Pelaksanaan kegiatan kunjungan Monitoring Mahasiswa Magang Periode Jun-Des Dalam Kepri</t>
  </si>
  <si>
    <t>BTP/CD/21/09029</t>
  </si>
  <si>
    <t>Ket: Batam, Bintan</t>
  </si>
  <si>
    <t>Biaya pengiriman dokumen  luar negeri (Program Double Degree (Taylor's University) , Magang ke HK, DUBAI, DOHA)</t>
  </si>
  <si>
    <t>kali</t>
  </si>
  <si>
    <t>BTP/CD/21/11039</t>
  </si>
  <si>
    <t>Berlangganan zoom video Webinar</t>
  </si>
  <si>
    <t>tahun</t>
  </si>
  <si>
    <t>DI IT</t>
  </si>
  <si>
    <t xml:space="preserve">Ket: Pelaksanaan Promosi, Webinar, Conference, dan Penyelenggaraan Perlombaan Terintegrasi Industri dan Institusi Nasional dan Internasional </t>
  </si>
  <si>
    <t>Penyelenggaraan kegiatan Join Seminar Nasional/Internasional Kolaboratif dengan Politeknik Mitra Kerjasama (virtual)</t>
  </si>
  <si>
    <t>Perlu penjelasan detail</t>
  </si>
  <si>
    <t>BTP/CD/21/10059</t>
  </si>
  <si>
    <t>BTP/CD/21/10049</t>
  </si>
  <si>
    <t>Biaya Entertainment Kunjungan Mitra dan Rapat Koordinasi</t>
  </si>
  <si>
    <t>kunjungan</t>
  </si>
  <si>
    <t>BTP/CD/21/11022</t>
  </si>
  <si>
    <t>BTP/CD/21/11027</t>
  </si>
  <si>
    <t>BTP/CD/21/10001</t>
  </si>
  <si>
    <t>Biaya Oleh-Oleh Kunjungan</t>
  </si>
  <si>
    <t>mitra</t>
  </si>
  <si>
    <t>Plakat</t>
  </si>
  <si>
    <t>kodi</t>
  </si>
  <si>
    <t xml:space="preserve">Biaya Konsumsi pelaksanaan kegiatan Diskusi Joint Curriculum "Kampus Apurva" </t>
  </si>
  <si>
    <t>pertemuan</t>
  </si>
  <si>
    <t>Ket: Diskusi FBM, CUM, RDM, Wadir 1, Kerjasama Virtual (10 pertemuan)</t>
  </si>
  <si>
    <t>sekalian saat monitoring</t>
  </si>
  <si>
    <t>Pembayaran HOSCO (untuk 2 kali pembayaran pada bulan Oktober 2021, Maret 2022)</t>
  </si>
  <si>
    <t>Harusnya 3000 for 1 semester</t>
  </si>
  <si>
    <t>Biaya pengiriman dokumen dalam negeri (TAGIHAN PEMDA &amp; DOKUMEN MOU)</t>
  </si>
  <si>
    <t>Biaya seleksi mahasiswa pemda dan seleksi internal lainnya virtual (Honor Pewawancara dan Pemeriksa Soal)</t>
  </si>
  <si>
    <t>pemda</t>
  </si>
  <si>
    <t>Biaya kunjungan insidentil ke daerah mitra kerjasama PEMDA (Natuna, Anambas, Siak, Rohil, Bengkalis)</t>
  </si>
  <si>
    <t>Tentative</t>
  </si>
  <si>
    <t>Gody Bag (DESIGN BARU)</t>
  </si>
  <si>
    <t>rim</t>
  </si>
  <si>
    <t>SUB TOTAL KERJASAMA</t>
  </si>
  <si>
    <t>2  Unit Kemahasiswaan</t>
  </si>
  <si>
    <t>Honor Pembicara Pelatihan Kepemimpinan Offline + sertifikat bermitra dengan Professional/IHGMA/HHRMA (1 orang), untuk mahasiswa seluruh angkatan</t>
  </si>
  <si>
    <t>jam</t>
  </si>
  <si>
    <t>2,01-a</t>
  </si>
  <si>
    <t>Konsumsi + Reward peserta</t>
  </si>
  <si>
    <t>Honor Pembicara Pelatihan Kepemimpinan Offline + sertifikat bermitra dengan TNI/POLRI (1 orang), seluruh angkatan</t>
  </si>
  <si>
    <t>2,02-a</t>
  </si>
  <si>
    <t>Honor Pembicara Seminar Pendidikan Karakter Offline + sertifikat bermitra dengan ESQ (1 orang), mahasiswa seluruh angkatan</t>
  </si>
  <si>
    <t>Ada di Wadir 2, cek ulang</t>
  </si>
  <si>
    <t>2,03-a</t>
  </si>
  <si>
    <t>Konsumsi + Akomodasi (1 malam) + tiket PP</t>
  </si>
  <si>
    <t>Honor Pembicara Pelatihan NAPZA Offline + sertifikat bermitra dengan BNN (1 orang), mahasiswa seluruh angkatan</t>
  </si>
  <si>
    <t>2,04-a</t>
  </si>
  <si>
    <t>Honor Pembicara Pelatihan Anti Radikalisme Offline + sertifikat bermitra dengan TNI/POLRI (1 orang) mahasiswa seluruh angkatan</t>
  </si>
  <si>
    <t>2,05-a</t>
  </si>
  <si>
    <t>Biaya Kunjungan Konselor Dinas Sosial</t>
  </si>
  <si>
    <t>Pelatihan Soft Skills Offline (Proactive Change, Public Speaking, Time Management, CHSE/Personal Hygiene, Managing Work Teams, Interview/CV) = 7 pembicara, mahasiswa seluruh angkatan</t>
  </si>
  <si>
    <t>2,07-a</t>
  </si>
  <si>
    <t>hari (2 kegiatan/)bulan</t>
  </si>
  <si>
    <t>Honor Pelatih dan Biaya Persiapan Bahan Perlombaan Non-Belmawa (10 perlombaan)</t>
  </si>
  <si>
    <t>hari*10 perlombaan</t>
  </si>
  <si>
    <t>2.08-a</t>
  </si>
  <si>
    <t>Ket: Biaya mengikuti perlombaan (10 orang per event perlombaan/ insert Rp. 100.000)</t>
  </si>
  <si>
    <t>event perlombaan</t>
  </si>
  <si>
    <t>Pelatihan Kewirausahaan-Start Up - Digital Marketing (3 pembicara) = 3 kegiatan</t>
  </si>
  <si>
    <t>jam/ 3 pembicara</t>
  </si>
  <si>
    <t>2,09-a</t>
  </si>
  <si>
    <t>Pendaftaran HAKI MAHASISWA (4 HAKI/ 1 per Prodi)</t>
  </si>
  <si>
    <t>prodi</t>
  </si>
  <si>
    <t>Workshop Kegiatan Belmawa (10 kegiatan)</t>
  </si>
  <si>
    <t>hari*10 kegiatan</t>
  </si>
  <si>
    <t>2,11-a</t>
  </si>
  <si>
    <t>Biaya Bahan Pelatihan</t>
  </si>
  <si>
    <t>kegiatan</t>
  </si>
  <si>
    <t>Biaya Operasional UKM (ORMAWA) - 5 ORMAWA - Mahapa BTP, Seni, Kewirausahaan &amp; Penalaran Ilmiah, Sport, Kerohanian dan Character Building</t>
  </si>
  <si>
    <t>ormawa</t>
  </si>
  <si>
    <t>BTP/CD/21/11015</t>
  </si>
  <si>
    <t>BTP/CD/21/11028</t>
  </si>
  <si>
    <t>BTP/CD/21/11012</t>
  </si>
  <si>
    <t>BTP/CD/21/10002</t>
  </si>
  <si>
    <t>Kuliah Umum Karir dengan ICCN, KLOB</t>
  </si>
  <si>
    <t>Pelaksanaan perlombaan “Virtual Hospitality Competition 5.0: Tourism based AI, Deep Learning &amp; Start Up” – National Level - Komite Mahasiswa sebagai Implikasi Kegiatan Program Ormawa</t>
  </si>
  <si>
    <t>Perlu Detail (Proposal)</t>
  </si>
  <si>
    <t>Biaya Persiapan dan Penerjemahan Dokumen (12 Dokumen)</t>
  </si>
  <si>
    <t>SUB TOTAL KEMAHASISWAAN</t>
  </si>
  <si>
    <t>3 Unit HUMAS</t>
  </si>
  <si>
    <t>Press release berita Batam Pos</t>
  </si>
  <si>
    <t>BTP/CD/21/10062</t>
  </si>
  <si>
    <t>Press release berita Tribun Online</t>
  </si>
  <si>
    <t>Konten Digital Marketing Video</t>
  </si>
  <si>
    <t>konten</t>
  </si>
  <si>
    <t>Konten Batam TV</t>
  </si>
  <si>
    <t>BTP/CD/21/10061</t>
  </si>
  <si>
    <t>SUB TOTAL HUMAS</t>
  </si>
  <si>
    <t>Batam, 15 Desember 2020</t>
  </si>
  <si>
    <t>Wadir III</t>
  </si>
  <si>
    <t>Siska Amelia Maldin, M.Pd</t>
  </si>
  <si>
    <t>BTP/CD/21/09007</t>
  </si>
  <si>
    <t>honor UAS Gasal TA 2020/2021</t>
  </si>
  <si>
    <t>baru bisa dibayarkan karna kondisi cash flow</t>
  </si>
  <si>
    <t>UNIT KERJA ADMINISTRASI AKADEMIK SEMESTER GANJIL 2021/2022</t>
  </si>
  <si>
    <t>1. Alat Tulis Kantor</t>
  </si>
  <si>
    <t>Pena</t>
  </si>
  <si>
    <t>Kotak</t>
  </si>
  <si>
    <t>BTP/CD/21/1108</t>
  </si>
  <si>
    <t>Paper Clip</t>
  </si>
  <si>
    <t>Kertas A4 70 Gr Paperone / Double A 4 box</t>
  </si>
  <si>
    <t>Amplop Polos Coklat uk. Folio F4</t>
  </si>
  <si>
    <t>Isi Steples No.10-1m Kenko</t>
  </si>
  <si>
    <t>Kertas Concorde Putih 90 Grm 20 Sheet</t>
  </si>
  <si>
    <t>Pack</t>
  </si>
  <si>
    <t xml:space="preserve">Plastik Bening Opp uk. 12 x 18.5cm </t>
  </si>
  <si>
    <t>Double Folio Bergaris Size 32 x 42 Isi 100 Sheet</t>
  </si>
  <si>
    <t>Spidol 3 Warna (Masing-Masing 6 Kotak)</t>
  </si>
  <si>
    <t>Tinta Printer Epson (4 Macam Warna, @ 5 Kotak)</t>
  </si>
  <si>
    <t>Kertas Sertifikat Flamingo uk. A4</t>
  </si>
  <si>
    <t>Hekter Kecil</t>
  </si>
  <si>
    <t>Hekter Besar</t>
  </si>
  <si>
    <t>Magazine Holder Hitam</t>
  </si>
  <si>
    <t>Stopmap Merah</t>
  </si>
  <si>
    <t>Stopmap Biru</t>
  </si>
  <si>
    <t>Stopmap Hijau</t>
  </si>
  <si>
    <t>Ordner Gobi</t>
  </si>
  <si>
    <t>Tempat Alat Tulis</t>
  </si>
  <si>
    <t>Gunting</t>
  </si>
  <si>
    <t>Sticky Note Warna</t>
  </si>
  <si>
    <t>pad</t>
  </si>
  <si>
    <t>2. Honorarium UTS dan UAS</t>
  </si>
  <si>
    <t>Honor Pengawas (UTS + UAS)</t>
  </si>
  <si>
    <t>kelas</t>
  </si>
  <si>
    <t>Honor Pembuatan Soal</t>
  </si>
  <si>
    <t>mata kuliah</t>
  </si>
  <si>
    <t>Semester lalu @195,000/Mata kuliah</t>
  </si>
  <si>
    <t>Honor Koreksi (UTS + UAS)</t>
  </si>
  <si>
    <t>lembar jawaban</t>
  </si>
  <si>
    <t>3. Wisuda</t>
  </si>
  <si>
    <t>Penyediaan Blanko Ijazah dan Transkrip</t>
  </si>
  <si>
    <t>lembar</t>
  </si>
  <si>
    <t>Biaya wisuda sudah ada di WR1</t>
  </si>
  <si>
    <t>4. Week 0</t>
  </si>
  <si>
    <t>Pelaksanaan WEEK 0 - Sosialisasi Aktifitas Kampus</t>
  </si>
  <si>
    <t>TOTAL ANGGARAN OPERASIONAL SEMESTER GENAP 2021/2022</t>
  </si>
  <si>
    <t>Batam, 06 Juli 2021</t>
  </si>
  <si>
    <t>Kabag Akademik</t>
  </si>
  <si>
    <t>Raja Parlindungan Harahap, A.Md</t>
  </si>
  <si>
    <t>RENCANA ANGGARAN BELANJA (RAB)</t>
  </si>
  <si>
    <t xml:space="preserve">PERIODE SEMESTER GANJIL TA. 2021/2022 </t>
  </si>
  <si>
    <t>Departemen :</t>
  </si>
  <si>
    <t>Finance &amp; Accounting</t>
  </si>
  <si>
    <t>Volume</t>
  </si>
  <si>
    <t>Total Anggaran</t>
  </si>
  <si>
    <t>Pelaporan Pajak</t>
  </si>
  <si>
    <t>1.1</t>
  </si>
  <si>
    <t>Jasa Konsultan Pajak</t>
  </si>
  <si>
    <t>Bln</t>
  </si>
  <si>
    <t>1.2</t>
  </si>
  <si>
    <t>Pengembangan Diri</t>
  </si>
  <si>
    <t>2.1</t>
  </si>
  <si>
    <t>Webinar &amp; Pelatihan</t>
  </si>
  <si>
    <t>Org</t>
  </si>
  <si>
    <t>Batam,</t>
  </si>
  <si>
    <t>Disusun Oleh,</t>
  </si>
  <si>
    <t>Diperiksa Oleh,</t>
  </si>
  <si>
    <t>Jabatan</t>
  </si>
  <si>
    <t>Nama</t>
  </si>
  <si>
    <t>Nama Direktur</t>
  </si>
  <si>
    <r>
      <t xml:space="preserve">YAYASAN VITKA
</t>
    </r>
    <r>
      <rPr>
        <sz val="11"/>
        <rFont val="Calibri"/>
        <family val="2"/>
      </rPr>
      <t>The Vitka City Complex, Jl. Gajah Mada, Tiban Lama, Sekupang
Batam, Kepulauan Riau INDONESIA 
E: info@yayasanvitka.id
W: https://yayasanvitka.id</t>
    </r>
  </si>
  <si>
    <t>Department</t>
  </si>
  <si>
    <t>IT Yayasan Vitka</t>
  </si>
  <si>
    <t>Tahun Budget</t>
  </si>
  <si>
    <t>Agustus2021-Januari 2021</t>
  </si>
  <si>
    <t>Diajukan Oleh</t>
  </si>
  <si>
    <t>Stefanus Eko Prasetyo, MMSI</t>
  </si>
  <si>
    <t>Revisi</t>
  </si>
  <si>
    <t>Rev 0</t>
  </si>
  <si>
    <t>BUDGET DETAIL LISTING</t>
  </si>
  <si>
    <t>No Budget</t>
  </si>
  <si>
    <t>Program Kerja</t>
  </si>
  <si>
    <t>Sasaran</t>
  </si>
  <si>
    <t>Kegiatan</t>
  </si>
  <si>
    <t>Indikator</t>
  </si>
  <si>
    <t>Waktu</t>
  </si>
  <si>
    <t>PIC</t>
  </si>
  <si>
    <t>Budget (Rp.)</t>
  </si>
  <si>
    <t>BTP</t>
  </si>
  <si>
    <t>ITEBA</t>
  </si>
  <si>
    <t>Keterangan &amp; Vendor</t>
  </si>
  <si>
    <t>(ITYV-HW) Pengadaan Perangkat Keras</t>
  </si>
  <si>
    <t>Server Cloud</t>
  </si>
  <si>
    <t>Cloud Server</t>
  </si>
  <si>
    <t>Penyewaan Cloud Server untuk sistem Yayasan</t>
  </si>
  <si>
    <t>Tersedianya Cloud Server Yayasan</t>
  </si>
  <si>
    <t>Agustus-Januari</t>
  </si>
  <si>
    <t xml:space="preserve"> Urgent &amp; Important / AWS</t>
  </si>
  <si>
    <t>Maintenance Kerusakan &amp; Upgrade Perangkat IT</t>
  </si>
  <si>
    <t>Infrastruktur</t>
  </si>
  <si>
    <t>Perbaikan kerusakan perngkat IT Yayasan Vitka</t>
  </si>
  <si>
    <t>Seluruh Perangkat IT Yayasan Vitka Berfungsi</t>
  </si>
  <si>
    <t>Soundsystem Function ITEBA</t>
  </si>
  <si>
    <t>Pengadaan Sound System di B314 ITEBA</t>
  </si>
  <si>
    <t>Tersedia Sound System di Ruang Function ITEBA</t>
  </si>
  <si>
    <t>Access Point Lantai 2 LAB ITEBA (3 unit)</t>
  </si>
  <si>
    <t>Pengadaan access point untuk Lab komputer, kimia, fisika dan lobby lab</t>
  </si>
  <si>
    <t>seluruh lab iteba mendapatkan sinyal yang kuat</t>
  </si>
  <si>
    <t>Unifi AC LR</t>
  </si>
  <si>
    <t>TV Monitoring 42 Inch + Bracket</t>
  </si>
  <si>
    <t>Hardware</t>
  </si>
  <si>
    <t>Pengadaan TV untuk monitoring jaringan dan sistem di YV</t>
  </si>
  <si>
    <t>seluruh jaringan dan sistem termonitor dengan baik</t>
  </si>
  <si>
    <t>Android TV Samsung</t>
  </si>
  <si>
    <t>RAM Laptop Programmer 2x16GB</t>
  </si>
  <si>
    <t xml:space="preserve">Pengadaan RAM untuk laptop Programmer (Adly) </t>
  </si>
  <si>
    <t>Laptop tidak freezze saat menjalankan simulasi testing</t>
  </si>
  <si>
    <t>DDR 4 2600 / 3200 Samsung</t>
  </si>
  <si>
    <t>Printer Fargo DTC1250e</t>
  </si>
  <si>
    <t>Pengadan Printer DTC untuk mempercepat pencetakan kartu KTM</t>
  </si>
  <si>
    <t>Bisa Mencetak KTM dan ID Card dengan lebih cepat</t>
  </si>
  <si>
    <t>Fargo DTC 1250</t>
  </si>
  <si>
    <t>Printer A3 Brother</t>
  </si>
  <si>
    <t>Pengadaan Printer A3 untuk Pak Donny</t>
  </si>
  <si>
    <t>Bisa Mencetak dokumen A3</t>
  </si>
  <si>
    <t>Brother Wifi</t>
  </si>
  <si>
    <t>Laptop Desainer YV</t>
  </si>
  <si>
    <t>Pengadaan Laptop Desainer YV (Roy) &amp; Mobile Apps</t>
  </si>
  <si>
    <t>Mobile Apps IOS bisa di publish</t>
  </si>
  <si>
    <t>MacBook Pro 2020 13" Inch 1.4 GHz Quad i5 RAM 8GB 512GB SSD MXK52 - Space Grey</t>
  </si>
  <si>
    <t>Laptop dosen mengajar / acara (2 unit)</t>
  </si>
  <si>
    <t>Pengadaan Laptop untuk mengajar dosen atau acara di BTP &amp; ITEBA</t>
  </si>
  <si>
    <t>Tidak ada lagi dosen yang tidak mengajar karena laptop rusak</t>
  </si>
  <si>
    <t>AMD Ryzen, ssd, ram min 8gb</t>
  </si>
  <si>
    <t>Laptop HRD</t>
  </si>
  <si>
    <t>Pengadaan Laptop untuk HRD</t>
  </si>
  <si>
    <t>HRD YV bisa bekerja secara mobile dimana saja</t>
  </si>
  <si>
    <t>Laptop IT</t>
  </si>
  <si>
    <t>Pengadaan Laptop untuk Manager IT</t>
  </si>
  <si>
    <t>Manager IT dapat bekerja dengan baik, jika laptop macbook di tarik oleh Apple Academy</t>
  </si>
  <si>
    <t xml:space="preserve">Cleaning Kit Printer Fargo DTC1250e </t>
  </si>
  <si>
    <t>Habis Pakai</t>
  </si>
  <si>
    <t>Pengadaan 3 Unit Cleaning Kit DTC 1250e</t>
  </si>
  <si>
    <t>Seluruh ID Card mahasiswa dan karyawan Tercetak Dengan Benar</t>
  </si>
  <si>
    <t>Cleaning Kit</t>
  </si>
  <si>
    <t>Ribbon Printer Fargo DTC 1250e</t>
  </si>
  <si>
    <t xml:space="preserve">Pengadaan 10 Ribbon Mesin Cetak ID Card </t>
  </si>
  <si>
    <t>Ribbon</t>
  </si>
  <si>
    <t>Kartu Mifare</t>
  </si>
  <si>
    <t>Pengadaan 700 Kartu Mifare</t>
  </si>
  <si>
    <t>Mahasiswa BTP + ITEBA, Karyawan YV &amp; Holding</t>
  </si>
  <si>
    <t>Baterai</t>
  </si>
  <si>
    <t>Pengadaan Baterai Mic</t>
  </si>
  <si>
    <t>Seluruh mic dapat berfungsi dengan baik</t>
  </si>
  <si>
    <t>Baterai AA &amp; AAA</t>
  </si>
  <si>
    <t>Container Box Kabel</t>
  </si>
  <si>
    <t>Pengadaan Container Box</t>
  </si>
  <si>
    <t xml:space="preserve">Seluruh kabel dan perlengkapan IT rapi di dalam container box </t>
  </si>
  <si>
    <t xml:space="preserve">Container Box </t>
  </si>
  <si>
    <t>Webcam</t>
  </si>
  <si>
    <t>Pengadaan 4 Webcam Logitech C505 untuk Kegiatan dan Foto KTM Mahasiswa</t>
  </si>
  <si>
    <t>Seluruh Mahasiswa baru di foto menggunakan webcam oleh tendik BTP dan ITEBA</t>
  </si>
  <si>
    <t>Logitech C505</t>
  </si>
  <si>
    <t>Printer dan scan</t>
  </si>
  <si>
    <t>internship BTP</t>
  </si>
  <si>
    <t xml:space="preserve">1. Printer dan Scanner (Spesifikasi Eposon L655) </t>
  </si>
  <si>
    <t>PERPUSTAKAAN</t>
  </si>
  <si>
    <t>21</t>
  </si>
  <si>
    <t>2. Komputer untuk pemustaka (Spesifikasi HP i3, RAM 2G, HDD 500GB &amp; Scan Barcode</t>
  </si>
  <si>
    <t>2 Unit</t>
  </si>
  <si>
    <t>22</t>
  </si>
  <si>
    <t>3. PC core i5</t>
  </si>
  <si>
    <t>LAB FISDAS</t>
  </si>
  <si>
    <t>23</t>
  </si>
  <si>
    <t>Komputer / PC</t>
  </si>
  <si>
    <t>ADAK 2, Sekretaris 1</t>
  </si>
  <si>
    <t>3 Unit</t>
  </si>
  <si>
    <t>Printer Brother</t>
  </si>
  <si>
    <t>I unit</t>
  </si>
  <si>
    <t>24</t>
  </si>
  <si>
    <t>PRINTER</t>
  </si>
  <si>
    <t>25</t>
  </si>
  <si>
    <t>MONITOR</t>
  </si>
  <si>
    <t>KEUANGAN</t>
  </si>
  <si>
    <t>(ITYV-HR) Human Resources</t>
  </si>
  <si>
    <t>Training Pengembangan Skill Staff IT</t>
  </si>
  <si>
    <t>Peningkatan Skill</t>
  </si>
  <si>
    <t>Training dan Sertifikasi Staf IT Sesuai Bidang</t>
  </si>
  <si>
    <t xml:space="preserve">Staf IT Semakin cakap dalam penguasaan skill </t>
  </si>
  <si>
    <t>Outsource Software Pendidikan &amp; HRMS</t>
  </si>
  <si>
    <t>Outsource</t>
  </si>
  <si>
    <t>Pengembangan Modul-modul Sistem YV (outsource)</t>
  </si>
  <si>
    <t>Tersedianya modul-modul siakad dan Aplikasi YV Lainnya</t>
  </si>
  <si>
    <t>Jasa Outsourcing</t>
  </si>
  <si>
    <t>Junior Desainer / Magang SMK</t>
  </si>
  <si>
    <t>SDM</t>
  </si>
  <si>
    <t>Membantu Desain BTP, ITEBA, LPK, YV</t>
  </si>
  <si>
    <t>selesainya desain BTP, ITEBA, LPK, YV Tepat waktu</t>
  </si>
  <si>
    <t>?</t>
  </si>
  <si>
    <t xml:space="preserve">Siswa Magang Membantu Desain </t>
  </si>
  <si>
    <t>Junior Programmer</t>
  </si>
  <si>
    <t>Pengembangan Sistem Informasi YV</t>
  </si>
  <si>
    <t>Selesainya modul modul Sistem Informasi YV sesuai Jadwal</t>
  </si>
  <si>
    <t>Handle Aplikasi BKD &amp; SIMLPPM</t>
  </si>
  <si>
    <t>Insentif Adhoc Staf IT</t>
  </si>
  <si>
    <t>others</t>
  </si>
  <si>
    <t>Staff IT Mengerjakan kerjaan di Holding</t>
  </si>
  <si>
    <t>Permintaan bantuan dari holding terkait IT diselesaikan dengan baik</t>
  </si>
  <si>
    <t>aplikasi, desain, IT support</t>
  </si>
  <si>
    <t>(ITYV-LIC) License Sistem Informasi</t>
  </si>
  <si>
    <t>WA API Notif BTP &amp; ITEBA</t>
  </si>
  <si>
    <t>License</t>
  </si>
  <si>
    <t>Langganan API WA Business BTP dan ITEBA</t>
  </si>
  <si>
    <t>Tersedianya Notifikasi WA siakad</t>
  </si>
  <si>
    <t>Biaya langganan Pertahun</t>
  </si>
  <si>
    <t>Langganan Aplikasi Pengecek Plagiarism Karya Tulis Sivitas BTP dan ITEBA</t>
  </si>
  <si>
    <t>Tersedianya Aplikasi Similiarity Check</t>
  </si>
  <si>
    <t>Zoom Meeting Pro 100 Participant</t>
  </si>
  <si>
    <t>Langganan Aplikasi Meeting BTP dan ITEBA</t>
  </si>
  <si>
    <t>Tersedianya Zoom Pro untuk meeting dan kegiatan</t>
  </si>
  <si>
    <t>Freepik Aset Desain</t>
  </si>
  <si>
    <t>Langganan Tahunan Aplikasi Aset Digital Berbayar BTP dan ITEBA</t>
  </si>
  <si>
    <t>Tersedianya aset digital tambahan untuk kebutuhan desain btp dan iteba</t>
  </si>
  <si>
    <t>Imagify</t>
  </si>
  <si>
    <t>Langganan Tahunan Aplikasi Compress Image Supaya Website lebih ringan</t>
  </si>
  <si>
    <t>Tersedianya fasilitas compress images untuk gambar di web btp dan iteba</t>
  </si>
  <si>
    <t>Microsoft PowerBI</t>
  </si>
  <si>
    <t>Langanan Tahunan Aplikasi Bisnis Inteligent Microsoft</t>
  </si>
  <si>
    <t>Tersedianya Bisnis Intelligent BTP dan ITEBA</t>
  </si>
  <si>
    <t>(ITYV-SUP) Support</t>
  </si>
  <si>
    <t>Kopi Instant</t>
  </si>
  <si>
    <t>Support</t>
  </si>
  <si>
    <t>Grand TOTAL</t>
  </si>
  <si>
    <t>BTP/CD/21/10043</t>
  </si>
  <si>
    <t>BTP/CD/21/10024</t>
  </si>
  <si>
    <t>BTP/CD/21/10025</t>
  </si>
  <si>
    <t>LAB FISDAS &amp; Sektetariat/Rektorat, ADAK 2</t>
  </si>
  <si>
    <t>5 Unit</t>
  </si>
  <si>
    <t>ADAK &amp; Sektetariat/Rektorat</t>
  </si>
  <si>
    <t>BTP/CD/21/11002</t>
  </si>
  <si>
    <t>Unit Kerja</t>
  </si>
  <si>
    <t>AMOUNT</t>
  </si>
  <si>
    <t>FEB</t>
  </si>
  <si>
    <t>MAR</t>
  </si>
  <si>
    <t>APRIL</t>
  </si>
  <si>
    <t>MEI</t>
  </si>
  <si>
    <t>JUNI</t>
  </si>
  <si>
    <t>JULI</t>
  </si>
  <si>
    <t>UMUM</t>
  </si>
  <si>
    <t>66113001 - Listrik</t>
  </si>
  <si>
    <t>66113002 - Air</t>
  </si>
  <si>
    <t>66113003 - Telepon - TELKOM</t>
  </si>
  <si>
    <t>66113004 - Telepon, Fax, TV &amp; WIFI</t>
  </si>
  <si>
    <t>66113005 - Internet</t>
  </si>
  <si>
    <t>66113007 - Sewa fotocopy</t>
  </si>
  <si>
    <t>66113008 - Iuran Retribusi Kebersihan</t>
  </si>
  <si>
    <t>66113009 - Biaya Kebersihan (sampah)</t>
  </si>
  <si>
    <t>66113010 - Biaya Keamanan Lingkungan</t>
  </si>
  <si>
    <t>66113011 - Sewa Fasilitas (Tanaman)</t>
  </si>
  <si>
    <t>66114002 - Perlengkapan umum</t>
  </si>
  <si>
    <t>66114004 - Living cost</t>
  </si>
  <si>
    <t>66114005 - Beban ATK</t>
  </si>
  <si>
    <t>66116001 - Pemeliharaan Sarana dan Prasarana</t>
  </si>
  <si>
    <t>66116002 - Pemeliharaan Tanaman</t>
  </si>
  <si>
    <t>66116003 - Maintenance AC</t>
  </si>
  <si>
    <t>66116004 - Maintenance kursi/meja</t>
  </si>
  <si>
    <t>66116005 - Maintenance ruangan, pompa kolam dan air</t>
  </si>
  <si>
    <t>66120002 - Pengiriman (Freight)</t>
  </si>
  <si>
    <t>66120003 - Pemeliharaan Kendaraan</t>
  </si>
  <si>
    <t>66120004 - Biaya Pajak Kendaraan</t>
  </si>
  <si>
    <t>66120005 - Biaya Parkir</t>
  </si>
  <si>
    <t>66120007 - Bahan Bakar Minyak (BBM)</t>
  </si>
  <si>
    <t>66120008 - Perawatan Kendaraan Dinas</t>
  </si>
  <si>
    <t>66123001 - Beban operasional yayasan</t>
  </si>
  <si>
    <t>66123002 - Biaya Lain-Lain</t>
  </si>
  <si>
    <t>66123003 - Pembulatan</t>
  </si>
  <si>
    <t xml:space="preserve"> TOTAL </t>
  </si>
  <si>
    <t>BUDGET HRD PERIODE SEMESTER GANJIL AGUSTUS SD JANUARI 2022</t>
  </si>
  <si>
    <t>66111100 - Beban Operational BTP</t>
  </si>
  <si>
    <t>66111100 - Badan Pengurus</t>
  </si>
  <si>
    <t>66111200 - Badan Pengawas</t>
  </si>
  <si>
    <t>66111300 - Staf Yayasan</t>
  </si>
  <si>
    <t>55111501 - Gaji dan Tunjangan Tendik Institusi</t>
  </si>
  <si>
    <t>66112310 - Ketua Program Study CUM</t>
  </si>
  <si>
    <t>66112320 - Ketua Program Study FBM</t>
  </si>
  <si>
    <t>66112330 - Ketua Program Study RDM</t>
  </si>
  <si>
    <t>66113010 - Dosen tetap BTP CUM</t>
  </si>
  <si>
    <t>66113020 - Dosen tetap BTP FBM</t>
  </si>
  <si>
    <t>66113030 - Dosen tetap BTP RDM</t>
  </si>
  <si>
    <t>55111502 - Bonus &amp; THR Tendik Institusi</t>
  </si>
  <si>
    <t>66115040 - Bonus &amp; THR Yayasan</t>
  </si>
  <si>
    <t>66211002 - Honor NIDN S2</t>
  </si>
  <si>
    <t>66151010 - Dosen NIDN</t>
  </si>
  <si>
    <t>66211003 - Staf Operasional S2 BTP</t>
  </si>
  <si>
    <t>Total Gaji Tanpa Lembur dan Kelebihan SKS</t>
  </si>
  <si>
    <t>66114100 - BPJS Kesehatan Karyawan</t>
  </si>
  <si>
    <t>BTP/CD-55/21/10002</t>
  </si>
  <si>
    <t>BTP/CD-55/21/11001</t>
  </si>
  <si>
    <t>66114200 - BPJS Ketenagakerjaan Karya</t>
  </si>
  <si>
    <t>BTP/CD/21/11025</t>
  </si>
  <si>
    <t>66127100 - Biaya Pajak Penghasilan</t>
  </si>
  <si>
    <t>Total BPJS &amp; PPH</t>
  </si>
  <si>
    <t>66122100 - Perjalanan Dinas Manajemen</t>
  </si>
  <si>
    <t>66122110 - Fasilitas perjalanan direktur</t>
  </si>
  <si>
    <t>BTP/CD-65/21/10002</t>
  </si>
  <si>
    <t>66122200 - Perjalanan Dinas Organ Yayasan</t>
  </si>
  <si>
    <t>BTP/CD-65/21/10001</t>
  </si>
  <si>
    <t>66121300 - Dana Sosial</t>
  </si>
  <si>
    <t>BTP/CD/21/11005</t>
  </si>
  <si>
    <t>BTP/CD/21/10033</t>
  </si>
  <si>
    <t>BTP/CD/21/09022</t>
  </si>
  <si>
    <t>66122446 - Biaya Sekolah Dosen</t>
  </si>
  <si>
    <t>66122446 - Biaya Sekolah Karyawan</t>
  </si>
  <si>
    <t>66161011 - Staff Benefit dan Refreshmen</t>
  </si>
  <si>
    <t>66128500 - Pengobatan (Rapid / Swab Test Karyawan dan Yayasan)</t>
  </si>
  <si>
    <t>'66125300 - Bahan Bakar Minyak (BBM) Yayasan</t>
  </si>
  <si>
    <t>TOTAL LAIN-LAIN</t>
  </si>
  <si>
    <t>55111101 - Dosen tetap BTP RDM</t>
  </si>
  <si>
    <t>55111103 - Bonus &amp; THR RDM</t>
  </si>
  <si>
    <t>55111104 - Honor Dosen NIDN - RDM</t>
  </si>
  <si>
    <t>55111201 - Dosen tetap BTP FBM</t>
  </si>
  <si>
    <t>55111203 - Bonus &amp; THR FBM</t>
  </si>
  <si>
    <t>55111204 - Honor Dosen NIDN - FBM</t>
  </si>
  <si>
    <t>55111301 - Dosen tetap BTP CUM</t>
  </si>
  <si>
    <t>55111303 - Bonus &amp; THR CUM</t>
  </si>
  <si>
    <t>55111304 - Honor Dosen NIDN - CUM</t>
  </si>
  <si>
    <t>55111401 - Staf Operasional - S2 TPD</t>
  </si>
  <si>
    <t>55111403 - Bonus &amp; THR - S2 TPD</t>
  </si>
  <si>
    <t>55111406 - Honor NIDN S2</t>
  </si>
  <si>
    <t>55111502 - Bonus dan THR Tendik Institusi</t>
  </si>
  <si>
    <t>55111505 - Dosen tetap BTP</t>
  </si>
  <si>
    <t>55111506 - Dosen NIDN</t>
  </si>
  <si>
    <t>55211101 - Biaya Sekolah Dosen</t>
  </si>
  <si>
    <t>55211102 - Biaya Sekolah Karyawan</t>
  </si>
  <si>
    <t>66111001 - Badan Pengurus</t>
  </si>
  <si>
    <t>66111002 - Badan Pengawas</t>
  </si>
  <si>
    <t>66111003 - Staf Yayasan</t>
  </si>
  <si>
    <t>66111004 - BPJS Kesehatan Karyawan</t>
  </si>
  <si>
    <t>66111005 - BPJS Ketenagakerjaan Karyawan</t>
  </si>
  <si>
    <t>66111006 - Bonus &amp; THR Yayasan</t>
  </si>
  <si>
    <t>66111007 - Biaya Pajak Penghasilan</t>
  </si>
  <si>
    <t>66111008 - Kompensasi BPJS Kesehatan</t>
  </si>
  <si>
    <t>66111012 - Kepala Bagian</t>
  </si>
  <si>
    <t>66112100 - Perjalanan Dinas Manajemen</t>
  </si>
  <si>
    <t>66112200 - Perjalanan Dinas Organ Yayasan</t>
  </si>
  <si>
    <t>66112300 - Fasilitas perjalanan direktur</t>
  </si>
  <si>
    <t>66119001 - Dana Sosial - Karyawan</t>
  </si>
  <si>
    <t>66120006 - Beban Akomodasi</t>
  </si>
  <si>
    <t>66121002 - Konsumsi &amp; Jamuan Tamu</t>
  </si>
  <si>
    <t>72111100 - Beban Uang Pesangon (UP)</t>
  </si>
  <si>
    <t>72111200 - Beban Uang Penghargaan Masa Kerja (UPMK)</t>
  </si>
  <si>
    <t>66118101 - Media / Publikasi</t>
  </si>
  <si>
    <t>66118104 - Biaya Marketing</t>
  </si>
  <si>
    <t>66118107 - Consultant Marketing - Kandimaji</t>
  </si>
  <si>
    <t>66118108 - Souvenir</t>
  </si>
  <si>
    <t>66118109 - Promosi S2 BTP</t>
  </si>
  <si>
    <t>66118113 - Promo Cashback</t>
  </si>
  <si>
    <t xml:space="preserve">Masih menunggu Approval Pak Tirta </t>
  </si>
  <si>
    <t>Prodi / Unit Kerja</t>
  </si>
  <si>
    <t xml:space="preserve">OFFLINE MARKETING </t>
  </si>
  <si>
    <t xml:space="preserve">Cetak Baliho dan Pemasangan Baliho </t>
  </si>
  <si>
    <t xml:space="preserve">kali </t>
  </si>
  <si>
    <t xml:space="preserve">Pemasangan di Tiban Ayu dan Depan SD Tiban Ayu </t>
  </si>
  <si>
    <t xml:space="preserve">Pemasangan di Tg Pinang </t>
  </si>
  <si>
    <t>1.3</t>
  </si>
  <si>
    <t xml:space="preserve">Cetak Brosur BTP, ITEBA, S1 &amp; S2 </t>
  </si>
  <si>
    <t xml:space="preserve">rim </t>
  </si>
  <si>
    <t xml:space="preserve">Promosi BTP, ITEBA S1 &amp; S2 </t>
  </si>
  <si>
    <t>BTP/CD/21/09002</t>
  </si>
  <si>
    <t>1.4</t>
  </si>
  <si>
    <t xml:space="preserve">Cetak MAP BTP &amp; ITEBA </t>
  </si>
  <si>
    <t xml:space="preserve">Untuk BTP dan ITEBA </t>
  </si>
  <si>
    <t>1.5</t>
  </si>
  <si>
    <t xml:space="preserve">Cetak Roll Banner BTP &amp; ITEBA </t>
  </si>
  <si>
    <t xml:space="preserve">Promosi BTP &amp; ITEBA di Publik Area </t>
  </si>
  <si>
    <t>1.6</t>
  </si>
  <si>
    <t xml:space="preserve">Merchandise BTP dan ITEBA </t>
  </si>
  <si>
    <t xml:space="preserve">Pemberian Merchandise kepada Sekolah &amp; Calon MABA </t>
  </si>
  <si>
    <t>1.7</t>
  </si>
  <si>
    <t xml:space="preserve">Stand Pameran di Grand Mall </t>
  </si>
  <si>
    <t xml:space="preserve">Stand Pameran Promosi BTP dan ITEBA di Shopping Mall  </t>
  </si>
  <si>
    <t>1.8</t>
  </si>
  <si>
    <t xml:space="preserve">Bazaar Pameran </t>
  </si>
  <si>
    <t xml:space="preserve">Demo Presentasi BTP dan ITEBA di Publik Area </t>
  </si>
  <si>
    <t>1.9</t>
  </si>
  <si>
    <t>Edufair Sekolah SMA &amp; SMK</t>
  </si>
  <si>
    <t xml:space="preserve">Biaya Partisipasi untuk Edufair </t>
  </si>
  <si>
    <t>1.10</t>
  </si>
  <si>
    <t xml:space="preserve">Promosi Media Cetak (Batam Post &amp; Tribun) </t>
  </si>
  <si>
    <t xml:space="preserve">ONLINE MARKETING </t>
  </si>
  <si>
    <t xml:space="preserve">Iklan Instagram </t>
  </si>
  <si>
    <t xml:space="preserve">hari </t>
  </si>
  <si>
    <t xml:space="preserve">Iklan Promosi BTP dan ITEBA </t>
  </si>
  <si>
    <t>2.2</t>
  </si>
  <si>
    <t xml:space="preserve">Iklan Facebook </t>
  </si>
  <si>
    <t>2.3</t>
  </si>
  <si>
    <t xml:space="preserve">Budget Zoom Monthly for Marketing </t>
  </si>
  <si>
    <t xml:space="preserve">bulan </t>
  </si>
  <si>
    <t xml:space="preserve">Promosi BTP dan ITEBA </t>
  </si>
  <si>
    <t>2.4</t>
  </si>
  <si>
    <t xml:space="preserve">Promosi Media Online </t>
  </si>
  <si>
    <t>2.5</t>
  </si>
  <si>
    <t xml:space="preserve">Promosi Google Ads </t>
  </si>
  <si>
    <t>2.6</t>
  </si>
  <si>
    <t xml:space="preserve">Digital Marketing Services "Katarsa" </t>
  </si>
  <si>
    <t>bln</t>
  </si>
  <si>
    <t xml:space="preserve">ENTERTAINMENT </t>
  </si>
  <si>
    <t>3.1</t>
  </si>
  <si>
    <t xml:space="preserve">Ambassador Kepada Kepsek SMA/SMK </t>
  </si>
  <si>
    <t xml:space="preserve">orang </t>
  </si>
  <si>
    <t>3.2</t>
  </si>
  <si>
    <t xml:space="preserve">Ambassador kepada Mahasiswa BTP/ITEBA </t>
  </si>
  <si>
    <t>3.3</t>
  </si>
  <si>
    <t xml:space="preserve">Giveaway Promotions pada saat Roadshow </t>
  </si>
  <si>
    <t xml:space="preserve">Pada saat Roadshow diberikan sebagai Hadiah kepada calon MABA </t>
  </si>
  <si>
    <t>3.4</t>
  </si>
  <si>
    <t xml:space="preserve">Giveaway Promotions Promosi Online Instagram </t>
  </si>
  <si>
    <t xml:space="preserve">Promosi giveaways di Instagram, BTP, ITEBA, S2 </t>
  </si>
  <si>
    <t>3.5</t>
  </si>
  <si>
    <t xml:space="preserve">Undangan Pihak Sekolah ke Café (Ngopi Santai) </t>
  </si>
  <si>
    <t xml:space="preserve">Biaya Snack dan Minum (Batam, Tg Pinang, Tg Balai Karimun) </t>
  </si>
  <si>
    <t>3.6</t>
  </si>
  <si>
    <t xml:space="preserve">Sumbangan Sekolah (SMA/SMK) </t>
  </si>
  <si>
    <t xml:space="preserve">sekolah </t>
  </si>
  <si>
    <t>Wilayah Sumatra dan Pontianak (Untuk Kepentingan Roadshow)</t>
  </si>
  <si>
    <t>3.7</t>
  </si>
  <si>
    <t xml:space="preserve">Cash back promotions dari Biaya Awal </t>
  </si>
  <si>
    <t xml:space="preserve">Promosi Cash Back dari Biaya awal BTP &amp; ITEBA untuk MABA </t>
  </si>
  <si>
    <t>3.8</t>
  </si>
  <si>
    <t xml:space="preserve">Beasiswa BTP dan ITEBA  </t>
  </si>
  <si>
    <t>anak</t>
  </si>
  <si>
    <t xml:space="preserve">Prestasi Akademik juara 3 besar, Non Akademik utk BTP &amp; ITEBA </t>
  </si>
  <si>
    <t>3.9</t>
  </si>
  <si>
    <t xml:space="preserve">anak </t>
  </si>
  <si>
    <t>Prestasi rangking 10 Besar, Anggota Osis utk BTP &amp; ITEBA</t>
  </si>
  <si>
    <t xml:space="preserve">BIAYA LAIN LAIN </t>
  </si>
  <si>
    <t>4.1</t>
  </si>
  <si>
    <t xml:space="preserve">Logistik Perjalanan ke Tg Pinang </t>
  </si>
  <si>
    <t xml:space="preserve">Untuk Kegiatan Ngopi Santai </t>
  </si>
  <si>
    <t>4.2</t>
  </si>
  <si>
    <t xml:space="preserve">Logistik Perjalanan ke Tg Balai Karimun </t>
  </si>
  <si>
    <t>4.3</t>
  </si>
  <si>
    <t xml:space="preserve">Logistik Perjalanan ke Bintan </t>
  </si>
  <si>
    <t xml:space="preserve">STAFF &amp; MANPOWER </t>
  </si>
  <si>
    <t>5.1</t>
  </si>
  <si>
    <t xml:space="preserve">Marketing Staff Fulltime </t>
  </si>
  <si>
    <t xml:space="preserve">Memakai Alumni BTP / orang luar </t>
  </si>
  <si>
    <t>5.2</t>
  </si>
  <si>
    <t xml:space="preserve">Trainee / Anak Magang dari SMK </t>
  </si>
  <si>
    <t xml:space="preserve">diutamakan jurusan Multimedia </t>
  </si>
  <si>
    <t>5.3</t>
  </si>
  <si>
    <t xml:space="preserve">Uniform Marketing </t>
  </si>
  <si>
    <t xml:space="preserve">Untuk Staff marketing keperluan promosi </t>
  </si>
  <si>
    <t>5.4</t>
  </si>
  <si>
    <t xml:space="preserve">Outing Marketing </t>
  </si>
  <si>
    <t>hdp</t>
  </si>
  <si>
    <t>BTP/CD/21/09014</t>
  </si>
  <si>
    <t>BTP/CD/21/09017</t>
  </si>
  <si>
    <t>BTP/CD/21/09018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</si>
</sst>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&quot;Rp&quot;* #,##0_-;\-&quot;Rp&quot;* #,##0_-;_-&quot;Rp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-[$Rp-3809]* #,##0.00_-;\-[$Rp-3809]* #,##0.00_-;_-[$Rp-3809]* &quot;-&quot;??_-;_-@_-"/>
    <numFmt numFmtId="169" formatCode="_-[$Rp-421]* #,##0_-;\-[$Rp-421]* #,##0_-;_-[$Rp-421]* &quot;-&quot;_-;_-@_-"/>
    <numFmt numFmtId="170" formatCode="_-[$Rp-3809]* #,##0_-;\-[$Rp-3809]* #,##0_-;_-[$Rp-3809]* &quot;-&quot;??_-;_-@_-"/>
    <numFmt numFmtId="171" formatCode="_-[$Rp-421]* #,##0_-;\-[$Rp-421]* #,##0_-;_-[$Rp-421]* &quot;-&quot;??_-;_-@_-"/>
    <numFmt numFmtId="172" formatCode="&quot;IDR&quot;#,##0"/>
    <numFmt numFmtId="173" formatCode="_-[$IDR-3809]* #,##0.00_-;\-[$IDR-3809]* #,##0.00_-;_-[$IDR-3809]* &quot;-&quot;??_-;_-@_-"/>
    <numFmt numFmtId="174" formatCode="_(&quot;IDR&quot;* #,##0_);_(&quot;IDR&quot;* \(#,##0\);_(&quot;IDR&quot;* &quot;-&quot;_);_(@_)"/>
    <numFmt numFmtId="175" formatCode="_([$€-2]\ * #,##0_);_([$€-2]\ * \(#,##0\);_([$€-2]\ * &quot;-&quot;_);_(@_)"/>
    <numFmt numFmtId="176" formatCode="#,##0.00;\(#,##0.00\)"/>
    <numFmt numFmtId="177" formatCode="[$-13809]dd\ mmmm\ yyyy;@"/>
    <numFmt numFmtId="178" formatCode="_(* #,##0.00_);_(* \(#,##0.00\);_(* &quot;-&quot;_);_(@_)"/>
    <numFmt numFmtId="179" formatCode="_-* #,##0_-;\-* #,##0_-;_-* &quot;-&quot;??_-;_-@_-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222222"/>
      <name val="Arial"/>
      <family val="2"/>
    </font>
    <font>
      <sz val="10"/>
      <name val="Arial"/>
      <family val="2"/>
    </font>
    <font>
      <sz val="12"/>
      <color rgb="FF222222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Candara"/>
      <family val="2"/>
    </font>
    <font>
      <b/>
      <sz val="16"/>
      <color theme="1"/>
      <name val="Candara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1"/>
      <color rgb="FFFF0000"/>
      <name val="Candara"/>
      <family val="2"/>
    </font>
    <font>
      <b/>
      <u/>
      <sz val="12"/>
      <color theme="1"/>
      <name val="Candara"/>
      <family val="2"/>
    </font>
    <font>
      <sz val="10"/>
      <color rgb="FF000000"/>
      <name val="Candara"/>
      <family val="2"/>
    </font>
    <font>
      <sz val="11"/>
      <color theme="1"/>
      <name val="Calibri"/>
      <family val="2"/>
    </font>
    <font>
      <sz val="11"/>
      <color rgb="FF000000"/>
      <name val="Candara"/>
      <family val="2"/>
    </font>
    <font>
      <sz val="12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2"/>
      <color rgb="FFFF0000"/>
      <name val="Calibri"/>
      <family val="2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u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SansSerif"/>
      <family val="2"/>
    </font>
    <font>
      <sz val="11"/>
      <color theme="1"/>
      <name val="Calibri"/>
      <family val="2"/>
      <charset val="1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000000"/>
      <name val="SansSerif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name val="Calibri"/>
      <family val="2"/>
    </font>
    <font>
      <b/>
      <sz val="11"/>
      <color theme="1"/>
      <name val="Calibri"/>
      <family val="2"/>
    </font>
    <font>
      <sz val="12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B3C7E7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65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196">
    <xf numFmtId="0" fontId="0" fillId="0" borderId="0" xfId="0"/>
    <xf numFmtId="0" fontId="5" fillId="0" borderId="0" xfId="3" applyFont="1"/>
    <xf numFmtId="0" fontId="6" fillId="0" borderId="0" xfId="3" applyFont="1"/>
    <xf numFmtId="167" fontId="6" fillId="0" borderId="0" xfId="4" applyNumberFormat="1" applyFont="1"/>
    <xf numFmtId="0" fontId="4" fillId="0" borderId="0" xfId="3"/>
    <xf numFmtId="167" fontId="0" fillId="0" borderId="0" xfId="4" applyNumberFormat="1" applyFont="1"/>
    <xf numFmtId="167" fontId="7" fillId="0" borderId="0" xfId="4" applyNumberFormat="1" applyFont="1"/>
    <xf numFmtId="167" fontId="8" fillId="0" borderId="0" xfId="4" applyNumberFormat="1" applyFont="1"/>
    <xf numFmtId="0" fontId="9" fillId="0" borderId="0" xfId="3" applyFont="1"/>
    <xf numFmtId="167" fontId="10" fillId="0" borderId="0" xfId="4" applyNumberFormat="1" applyFont="1"/>
    <xf numFmtId="0" fontId="10" fillId="0" borderId="0" xfId="3" applyFont="1"/>
    <xf numFmtId="0" fontId="3" fillId="0" borderId="0" xfId="3" applyFont="1"/>
    <xf numFmtId="0" fontId="6" fillId="0" borderId="0" xfId="3" applyFont="1" applyAlignment="1">
      <alignment horizontal="center"/>
    </xf>
    <xf numFmtId="167" fontId="11" fillId="2" borderId="6" xfId="4" applyNumberFormat="1" applyFont="1" applyFill="1" applyBorder="1" applyAlignment="1">
      <alignment horizontal="center"/>
    </xf>
    <xf numFmtId="0" fontId="12" fillId="0" borderId="0" xfId="3" applyFont="1"/>
    <xf numFmtId="0" fontId="0" fillId="0" borderId="6" xfId="0" quotePrefix="1" applyBorder="1" applyAlignment="1">
      <alignment horizontal="center"/>
    </xf>
    <xf numFmtId="0" fontId="6" fillId="0" borderId="6" xfId="3" applyFont="1" applyBorder="1"/>
    <xf numFmtId="167" fontId="6" fillId="0" borderId="6" xfId="4" applyNumberFormat="1" applyFont="1" applyFill="1" applyBorder="1"/>
    <xf numFmtId="0" fontId="6" fillId="0" borderId="6" xfId="3" quotePrefix="1" applyFont="1" applyBorder="1" applyAlignment="1">
      <alignment horizontal="center"/>
    </xf>
    <xf numFmtId="0" fontId="6" fillId="0" borderId="3" xfId="3" applyFont="1" applyBorder="1"/>
    <xf numFmtId="0" fontId="13" fillId="0" borderId="0" xfId="3" applyFont="1"/>
    <xf numFmtId="167" fontId="11" fillId="5" borderId="6" xfId="4" applyNumberFormat="1" applyFont="1" applyFill="1" applyBorder="1"/>
    <xf numFmtId="167" fontId="11" fillId="0" borderId="6" xfId="4" applyNumberFormat="1" applyFont="1" applyFill="1" applyBorder="1"/>
    <xf numFmtId="0" fontId="11" fillId="5" borderId="6" xfId="3" applyFont="1" applyFill="1" applyBorder="1" applyAlignment="1">
      <alignment horizontal="center"/>
    </xf>
    <xf numFmtId="0" fontId="11" fillId="0" borderId="6" xfId="3" quotePrefix="1" applyFont="1" applyBorder="1" applyAlignment="1">
      <alignment horizontal="center"/>
    </xf>
    <xf numFmtId="167" fontId="11" fillId="0" borderId="6" xfId="4" applyNumberFormat="1" applyFont="1" applyBorder="1"/>
    <xf numFmtId="9" fontId="11" fillId="0" borderId="6" xfId="5" applyFont="1" applyBorder="1" applyAlignment="1">
      <alignment horizontal="center"/>
    </xf>
    <xf numFmtId="167" fontId="11" fillId="0" borderId="6" xfId="4" applyNumberFormat="1" applyFont="1" applyBorder="1" applyAlignment="1">
      <alignment horizontal="center"/>
    </xf>
    <xf numFmtId="10" fontId="11" fillId="0" borderId="6" xfId="5" applyNumberFormat="1" applyFont="1" applyFill="1" applyBorder="1" applyAlignment="1">
      <alignment horizontal="center"/>
    </xf>
    <xf numFmtId="0" fontId="1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" fillId="0" borderId="0" xfId="3" applyFont="1"/>
    <xf numFmtId="0" fontId="14" fillId="0" borderId="0" xfId="3" applyFont="1" applyAlignment="1">
      <alignment horizontal="left"/>
    </xf>
    <xf numFmtId="0" fontId="14" fillId="0" borderId="0" xfId="3" applyFont="1"/>
    <xf numFmtId="0" fontId="4" fillId="0" borderId="6" xfId="3" applyBorder="1"/>
    <xf numFmtId="0" fontId="4" fillId="0" borderId="6" xfId="3" applyBorder="1" applyAlignment="1">
      <alignment horizontal="center" vertical="center"/>
    </xf>
    <xf numFmtId="0" fontId="4" fillId="0" borderId="6" xfId="3" applyBorder="1" applyAlignment="1">
      <alignment vertical="center"/>
    </xf>
    <xf numFmtId="0" fontId="1" fillId="0" borderId="6" xfId="3" applyFont="1" applyBorder="1" applyAlignment="1">
      <alignment horizontal="center"/>
    </xf>
    <xf numFmtId="0" fontId="15" fillId="0" borderId="6" xfId="3" applyFont="1" applyBorder="1" applyAlignment="1">
      <alignment wrapText="1"/>
    </xf>
    <xf numFmtId="168" fontId="4" fillId="0" borderId="6" xfId="3" applyNumberFormat="1" applyBorder="1"/>
    <xf numFmtId="168" fontId="0" fillId="0" borderId="6" xfId="6" applyNumberFormat="1" applyFont="1" applyBorder="1"/>
    <xf numFmtId="0" fontId="16" fillId="0" borderId="6" xfId="3" applyFont="1" applyBorder="1" applyAlignment="1">
      <alignment horizontal="justify" vertical="center"/>
    </xf>
    <xf numFmtId="0" fontId="17" fillId="0" borderId="6" xfId="3" applyFont="1" applyBorder="1"/>
    <xf numFmtId="3" fontId="4" fillId="0" borderId="6" xfId="3" applyNumberFormat="1" applyBorder="1"/>
    <xf numFmtId="41" fontId="0" fillId="0" borderId="6" xfId="6" applyFont="1" applyBorder="1"/>
    <xf numFmtId="0" fontId="4" fillId="0" borderId="6" xfId="3" applyBorder="1" applyAlignment="1">
      <alignment wrapText="1"/>
    </xf>
    <xf numFmtId="168" fontId="0" fillId="0" borderId="6" xfId="6" applyNumberFormat="1" applyFont="1" applyFill="1" applyBorder="1"/>
    <xf numFmtId="0" fontId="17" fillId="0" borderId="6" xfId="3" applyFont="1" applyBorder="1" applyAlignment="1">
      <alignment wrapText="1"/>
    </xf>
    <xf numFmtId="41" fontId="4" fillId="0" borderId="6" xfId="3" applyNumberFormat="1" applyBorder="1"/>
    <xf numFmtId="41" fontId="4" fillId="0" borderId="0" xfId="3" applyNumberFormat="1"/>
    <xf numFmtId="0" fontId="4" fillId="0" borderId="6" xfId="3" applyBorder="1" applyAlignment="1">
      <alignment horizontal="justify" vertical="center"/>
    </xf>
    <xf numFmtId="0" fontId="15" fillId="0" borderId="6" xfId="3" applyFont="1" applyBorder="1" applyAlignment="1">
      <alignment horizontal="justify" vertical="center"/>
    </xf>
    <xf numFmtId="0" fontId="15" fillId="0" borderId="6" xfId="3" applyFont="1" applyBorder="1" applyAlignment="1">
      <alignment horizontal="justify" vertical="center" wrapText="1"/>
    </xf>
    <xf numFmtId="0" fontId="4" fillId="0" borderId="0" xfId="3" applyAlignment="1">
      <alignment wrapText="1"/>
    </xf>
    <xf numFmtId="41" fontId="0" fillId="0" borderId="0" xfId="6" applyFont="1" applyBorder="1"/>
    <xf numFmtId="41" fontId="0" fillId="0" borderId="0" xfId="6" applyFont="1" applyFill="1" applyBorder="1"/>
    <xf numFmtId="0" fontId="21" fillId="0" borderId="6" xfId="3" applyFont="1" applyBorder="1" applyAlignment="1">
      <alignment horizontal="center" vertical="top" wrapText="1"/>
    </xf>
    <xf numFmtId="0" fontId="21" fillId="0" borderId="6" xfId="3" applyFont="1" applyBorder="1" applyAlignment="1">
      <alignment horizontal="center"/>
    </xf>
    <xf numFmtId="0" fontId="13" fillId="0" borderId="2" xfId="3" applyFont="1" applyBorder="1" applyAlignment="1">
      <alignment vertical="top" wrapText="1"/>
    </xf>
    <xf numFmtId="0" fontId="13" fillId="0" borderId="5" xfId="3" applyFont="1" applyBorder="1" applyAlignment="1">
      <alignment horizontal="left" vertical="top"/>
    </xf>
    <xf numFmtId="0" fontId="4" fillId="0" borderId="5" xfId="3" applyBorder="1" applyAlignment="1">
      <alignment vertical="top"/>
    </xf>
    <xf numFmtId="41" fontId="0" fillId="0" borderId="5" xfId="6" applyFont="1" applyFill="1" applyBorder="1" applyAlignment="1">
      <alignment vertical="top"/>
    </xf>
    <xf numFmtId="3" fontId="22" fillId="0" borderId="3" xfId="3" applyNumberFormat="1" applyFont="1" applyBorder="1" applyAlignment="1">
      <alignment horizontal="right" vertical="center" wrapText="1"/>
    </xf>
    <xf numFmtId="0" fontId="13" fillId="0" borderId="6" xfId="3" applyFont="1" applyBorder="1" applyAlignment="1">
      <alignment horizontal="center" vertical="top"/>
    </xf>
    <xf numFmtId="0" fontId="4" fillId="0" borderId="6" xfId="3" applyBorder="1" applyAlignment="1">
      <alignment vertical="top"/>
    </xf>
    <xf numFmtId="41" fontId="0" fillId="0" borderId="6" xfId="6" applyFont="1" applyFill="1" applyBorder="1" applyAlignment="1">
      <alignment vertical="top"/>
    </xf>
    <xf numFmtId="3" fontId="22" fillId="0" borderId="6" xfId="3" applyNumberFormat="1" applyFont="1" applyBorder="1" applyAlignment="1">
      <alignment horizontal="right" vertical="center" wrapText="1"/>
    </xf>
    <xf numFmtId="0" fontId="13" fillId="0" borderId="6" xfId="3" applyFont="1" applyBorder="1" applyAlignment="1">
      <alignment vertical="top" wrapText="1"/>
    </xf>
    <xf numFmtId="2" fontId="4" fillId="0" borderId="6" xfId="3" applyNumberFormat="1" applyBorder="1" applyAlignment="1">
      <alignment horizontal="left" vertical="top" wrapText="1"/>
    </xf>
    <xf numFmtId="0" fontId="4" fillId="0" borderId="6" xfId="3" applyBorder="1" applyAlignment="1">
      <alignment horizontal="left" vertical="top"/>
    </xf>
    <xf numFmtId="43" fontId="4" fillId="0" borderId="6" xfId="4" applyFont="1" applyFill="1" applyBorder="1" applyAlignment="1">
      <alignment horizontal="center" vertical="top"/>
    </xf>
    <xf numFmtId="0" fontId="4" fillId="0" borderId="6" xfId="3" applyBorder="1" applyAlignment="1">
      <alignment horizontal="center" vertical="top"/>
    </xf>
    <xf numFmtId="41" fontId="0" fillId="0" borderId="6" xfId="6" applyFont="1" applyFill="1" applyBorder="1"/>
    <xf numFmtId="0" fontId="4" fillId="0" borderId="6" xfId="3" applyBorder="1" applyAlignment="1">
      <alignment horizontal="left" vertical="top" wrapText="1"/>
    </xf>
    <xf numFmtId="3" fontId="4" fillId="0" borderId="0" xfId="3" applyNumberFormat="1"/>
    <xf numFmtId="0" fontId="4" fillId="0" borderId="10" xfId="3" applyBorder="1" applyAlignment="1">
      <alignment horizontal="left" vertical="top" wrapText="1"/>
    </xf>
    <xf numFmtId="43" fontId="0" fillId="0" borderId="6" xfId="4" applyFont="1" applyFill="1" applyBorder="1" applyAlignment="1">
      <alignment horizontal="center" vertical="top"/>
    </xf>
    <xf numFmtId="0" fontId="4" fillId="0" borderId="5" xfId="3" applyBorder="1" applyAlignment="1">
      <alignment horizontal="center" vertical="top"/>
    </xf>
    <xf numFmtId="2" fontId="4" fillId="0" borderId="6" xfId="3" applyNumberFormat="1" applyBorder="1" applyAlignment="1">
      <alignment vertical="top" wrapText="1"/>
    </xf>
    <xf numFmtId="41" fontId="0" fillId="0" borderId="6" xfId="6" applyFont="1" applyFill="1" applyBorder="1" applyAlignment="1">
      <alignment horizontal="left" vertical="top"/>
    </xf>
    <xf numFmtId="0" fontId="4" fillId="0" borderId="1" xfId="3" applyBorder="1" applyAlignment="1">
      <alignment horizontal="left" vertical="top" wrapText="1"/>
    </xf>
    <xf numFmtId="41" fontId="0" fillId="0" borderId="6" xfId="6" applyFont="1" applyFill="1" applyBorder="1" applyAlignment="1">
      <alignment vertical="center"/>
    </xf>
    <xf numFmtId="0" fontId="4" fillId="0" borderId="3" xfId="3" applyBorder="1"/>
    <xf numFmtId="3" fontId="13" fillId="0" borderId="6" xfId="3" applyNumberFormat="1" applyFont="1" applyBorder="1" applyAlignment="1">
      <alignment vertical="top" wrapText="1"/>
    </xf>
    <xf numFmtId="41" fontId="4" fillId="0" borderId="6" xfId="3" applyNumberFormat="1" applyBorder="1" applyAlignment="1">
      <alignment horizontal="center"/>
    </xf>
    <xf numFmtId="0" fontId="13" fillId="0" borderId="2" xfId="3" applyFont="1" applyBorder="1" applyAlignment="1">
      <alignment vertical="top"/>
    </xf>
    <xf numFmtId="0" fontId="13" fillId="0" borderId="6" xfId="3" applyFont="1" applyBorder="1" applyAlignment="1">
      <alignment vertical="top"/>
    </xf>
    <xf numFmtId="2" fontId="4" fillId="0" borderId="6" xfId="3" applyNumberFormat="1" applyBorder="1" applyAlignment="1">
      <alignment vertical="top"/>
    </xf>
    <xf numFmtId="0" fontId="4" fillId="0" borderId="7" xfId="3" applyBorder="1" applyAlignment="1">
      <alignment vertical="top" wrapText="1"/>
    </xf>
    <xf numFmtId="0" fontId="4" fillId="0" borderId="6" xfId="3" applyBorder="1" applyAlignment="1">
      <alignment vertical="top" wrapText="1"/>
    </xf>
    <xf numFmtId="3" fontId="4" fillId="0" borderId="6" xfId="3" applyNumberFormat="1" applyBorder="1" applyAlignment="1">
      <alignment horizontal="center" vertical="top"/>
    </xf>
    <xf numFmtId="3" fontId="4" fillId="0" borderId="6" xfId="3" applyNumberFormat="1" applyBorder="1" applyAlignment="1">
      <alignment vertical="top"/>
    </xf>
    <xf numFmtId="0" fontId="23" fillId="0" borderId="6" xfId="3" applyFont="1" applyBorder="1" applyAlignment="1">
      <alignment vertical="top"/>
    </xf>
    <xf numFmtId="167" fontId="0" fillId="0" borderId="6" xfId="4" applyNumberFormat="1" applyFont="1" applyFill="1" applyBorder="1" applyAlignment="1">
      <alignment horizontal="center" vertical="top"/>
    </xf>
    <xf numFmtId="0" fontId="4" fillId="0" borderId="11" xfId="3" applyBorder="1" applyAlignment="1">
      <alignment vertical="top" wrapText="1"/>
    </xf>
    <xf numFmtId="167" fontId="0" fillId="0" borderId="6" xfId="4" applyNumberFormat="1" applyFont="1" applyFill="1" applyBorder="1" applyAlignment="1">
      <alignment horizontal="center" vertical="top" wrapText="1"/>
    </xf>
    <xf numFmtId="167" fontId="4" fillId="0" borderId="6" xfId="4" applyNumberFormat="1" applyFont="1" applyFill="1" applyBorder="1" applyAlignment="1">
      <alignment horizontal="center" vertical="top"/>
    </xf>
    <xf numFmtId="0" fontId="13" fillId="0" borderId="5" xfId="3" applyFont="1" applyBorder="1" applyAlignment="1">
      <alignment vertical="top"/>
    </xf>
    <xf numFmtId="0" fontId="13" fillId="0" borderId="5" xfId="3" applyFont="1" applyBorder="1" applyAlignment="1">
      <alignment vertical="top" wrapText="1"/>
    </xf>
    <xf numFmtId="41" fontId="4" fillId="0" borderId="6" xfId="6" applyFont="1" applyFill="1" applyBorder="1" applyAlignment="1">
      <alignment vertical="top"/>
    </xf>
    <xf numFmtId="41" fontId="13" fillId="0" borderId="6" xfId="3" applyNumberFormat="1" applyFont="1" applyBorder="1"/>
    <xf numFmtId="41" fontId="13" fillId="0" borderId="0" xfId="3" applyNumberFormat="1" applyFont="1"/>
    <xf numFmtId="0" fontId="25" fillId="0" borderId="6" xfId="3" applyFont="1" applyBorder="1" applyAlignment="1">
      <alignment horizontal="center" vertical="top" wrapText="1"/>
    </xf>
    <xf numFmtId="0" fontId="25" fillId="0" borderId="6" xfId="3" applyFont="1" applyBorder="1" applyAlignment="1">
      <alignment horizontal="center" vertical="top"/>
    </xf>
    <xf numFmtId="0" fontId="25" fillId="0" borderId="6" xfId="3" applyFont="1" applyBorder="1" applyAlignment="1">
      <alignment horizontal="center"/>
    </xf>
    <xf numFmtId="0" fontId="13" fillId="0" borderId="12" xfId="3" applyFont="1" applyBorder="1" applyAlignment="1">
      <alignment vertical="top" wrapText="1"/>
    </xf>
    <xf numFmtId="0" fontId="13" fillId="0" borderId="13" xfId="3" applyFont="1" applyBorder="1" applyAlignment="1">
      <alignment horizontal="left" vertical="top"/>
    </xf>
    <xf numFmtId="0" fontId="13" fillId="0" borderId="4" xfId="3" applyFont="1" applyBorder="1" applyAlignment="1">
      <alignment vertical="top" wrapText="1"/>
    </xf>
    <xf numFmtId="0" fontId="4" fillId="0" borderId="14" xfId="3" applyBorder="1" applyAlignment="1">
      <alignment vertical="top"/>
    </xf>
    <xf numFmtId="0" fontId="4" fillId="0" borderId="3" xfId="3" applyBorder="1" applyAlignment="1">
      <alignment vertical="top" wrapText="1"/>
    </xf>
    <xf numFmtId="41" fontId="0" fillId="0" borderId="1" xfId="6" applyFont="1" applyFill="1" applyBorder="1" applyAlignment="1">
      <alignment vertical="top"/>
    </xf>
    <xf numFmtId="0" fontId="4" fillId="0" borderId="1" xfId="3" applyBorder="1" applyAlignment="1">
      <alignment horizontal="center" vertical="top"/>
    </xf>
    <xf numFmtId="0" fontId="4" fillId="0" borderId="1" xfId="3" applyBorder="1" applyAlignment="1">
      <alignment vertical="top"/>
    </xf>
    <xf numFmtId="0" fontId="13" fillId="0" borderId="8" xfId="3" applyFont="1" applyBorder="1" applyAlignment="1">
      <alignment vertical="top" wrapText="1"/>
    </xf>
    <xf numFmtId="0" fontId="4" fillId="0" borderId="15" xfId="3" applyBorder="1" applyAlignment="1">
      <alignment vertical="top"/>
    </xf>
    <xf numFmtId="0" fontId="4" fillId="0" borderId="0" xfId="3" applyAlignment="1">
      <alignment horizontal="center"/>
    </xf>
    <xf numFmtId="0" fontId="29" fillId="0" borderId="6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/>
    </xf>
    <xf numFmtId="0" fontId="29" fillId="0" borderId="6" xfId="0" applyFont="1" applyBorder="1" applyAlignment="1">
      <alignment horizontal="center"/>
    </xf>
    <xf numFmtId="0" fontId="28" fillId="0" borderId="2" xfId="0" applyFont="1" applyBorder="1" applyAlignment="1">
      <alignment vertical="top" wrapText="1"/>
    </xf>
    <xf numFmtId="0" fontId="28" fillId="0" borderId="5" xfId="0" applyFont="1" applyBorder="1" applyAlignment="1">
      <alignment horizontal="left" vertical="top"/>
    </xf>
    <xf numFmtId="0" fontId="28" fillId="0" borderId="5" xfId="0" applyFont="1" applyBorder="1" applyAlignment="1">
      <alignment horizontal="center" vertical="top"/>
    </xf>
    <xf numFmtId="0" fontId="30" fillId="0" borderId="5" xfId="0" applyFont="1" applyBorder="1" applyAlignment="1">
      <alignment vertical="top"/>
    </xf>
    <xf numFmtId="41" fontId="30" fillId="0" borderId="5" xfId="7" applyFont="1" applyFill="1" applyBorder="1" applyAlignment="1">
      <alignment vertical="top"/>
    </xf>
    <xf numFmtId="3" fontId="31" fillId="0" borderId="3" xfId="0" applyNumberFormat="1" applyFont="1" applyBorder="1" applyAlignment="1">
      <alignment horizontal="right" vertical="center" wrapText="1"/>
    </xf>
    <xf numFmtId="0" fontId="28" fillId="0" borderId="4" xfId="0" applyFont="1" applyBorder="1" applyAlignment="1">
      <alignment vertical="top" wrapText="1"/>
    </xf>
    <xf numFmtId="2" fontId="30" fillId="0" borderId="0" xfId="0" applyNumberFormat="1" applyFont="1" applyAlignment="1">
      <alignment horizontal="center" vertical="top" wrapText="1"/>
    </xf>
    <xf numFmtId="0" fontId="30" fillId="0" borderId="6" xfId="0" applyFont="1" applyBorder="1" applyAlignment="1">
      <alignment horizontal="left" vertical="center"/>
    </xf>
    <xf numFmtId="167" fontId="32" fillId="0" borderId="6" xfId="8" applyNumberFormat="1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41" fontId="30" fillId="0" borderId="6" xfId="7" applyFont="1" applyFill="1" applyBorder="1" applyAlignment="1">
      <alignment vertical="center"/>
    </xf>
    <xf numFmtId="3" fontId="31" fillId="0" borderId="6" xfId="0" applyNumberFormat="1" applyFont="1" applyBorder="1" applyAlignment="1">
      <alignment horizontal="right" vertical="center" wrapText="1"/>
    </xf>
    <xf numFmtId="2" fontId="30" fillId="0" borderId="3" xfId="0" applyNumberFormat="1" applyFont="1" applyBorder="1" applyAlignment="1">
      <alignment horizontal="center" vertical="top" wrapText="1"/>
    </xf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horizontal="left" vertical="center" wrapText="1"/>
    </xf>
    <xf numFmtId="41" fontId="30" fillId="0" borderId="6" xfId="7" applyFont="1" applyFill="1" applyBorder="1" applyAlignment="1">
      <alignment horizontal="left" vertical="center"/>
    </xf>
    <xf numFmtId="0" fontId="30" fillId="10" borderId="6" xfId="0" applyFont="1" applyFill="1" applyBorder="1" applyAlignment="1">
      <alignment horizontal="left" vertical="center" wrapText="1"/>
    </xf>
    <xf numFmtId="41" fontId="30" fillId="10" borderId="6" xfId="7" applyFont="1" applyFill="1" applyBorder="1" applyAlignment="1">
      <alignment vertical="center"/>
    </xf>
    <xf numFmtId="0" fontId="30" fillId="10" borderId="6" xfId="0" applyFont="1" applyFill="1" applyBorder="1" applyAlignment="1">
      <alignment horizontal="center" vertical="center"/>
    </xf>
    <xf numFmtId="0" fontId="28" fillId="11" borderId="2" xfId="0" applyFont="1" applyFill="1" applyBorder="1" applyAlignment="1">
      <alignment vertical="top" wrapText="1"/>
    </xf>
    <xf numFmtId="0" fontId="28" fillId="11" borderId="5" xfId="0" applyFont="1" applyFill="1" applyBorder="1" applyAlignment="1">
      <alignment horizontal="left" vertical="top"/>
    </xf>
    <xf numFmtId="0" fontId="28" fillId="11" borderId="5" xfId="0" applyFont="1" applyFill="1" applyBorder="1" applyAlignment="1">
      <alignment horizontal="center" vertical="top"/>
    </xf>
    <xf numFmtId="0" fontId="30" fillId="11" borderId="5" xfId="0" applyFont="1" applyFill="1" applyBorder="1" applyAlignment="1">
      <alignment horizontal="center" vertical="top"/>
    </xf>
    <xf numFmtId="0" fontId="30" fillId="11" borderId="5" xfId="0" applyFont="1" applyFill="1" applyBorder="1" applyAlignment="1">
      <alignment horizontal="center" vertical="center"/>
    </xf>
    <xf numFmtId="41" fontId="30" fillId="11" borderId="5" xfId="7" applyFont="1" applyFill="1" applyBorder="1" applyAlignment="1">
      <alignment vertical="top"/>
    </xf>
    <xf numFmtId="3" fontId="31" fillId="11" borderId="3" xfId="0" applyNumberFormat="1" applyFont="1" applyFill="1" applyBorder="1" applyAlignment="1">
      <alignment horizontal="right" vertical="center" wrapText="1"/>
    </xf>
    <xf numFmtId="41" fontId="30" fillId="0" borderId="6" xfId="7" applyFont="1" applyFill="1" applyBorder="1"/>
    <xf numFmtId="0" fontId="30" fillId="0" borderId="2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center" vertical="center"/>
    </xf>
    <xf numFmtId="41" fontId="30" fillId="0" borderId="5" xfId="7" applyFont="1" applyFill="1" applyBorder="1" applyAlignment="1">
      <alignment vertical="center"/>
    </xf>
    <xf numFmtId="0" fontId="30" fillId="11" borderId="5" xfId="0" applyFont="1" applyFill="1" applyBorder="1" applyAlignment="1">
      <alignment vertical="top"/>
    </xf>
    <xf numFmtId="41" fontId="30" fillId="11" borderId="3" xfId="7" applyFont="1" applyFill="1" applyBorder="1"/>
    <xf numFmtId="0" fontId="28" fillId="0" borderId="4" xfId="0" applyFont="1" applyBorder="1" applyAlignment="1">
      <alignment vertical="top"/>
    </xf>
    <xf numFmtId="2" fontId="30" fillId="0" borderId="0" xfId="0" applyNumberFormat="1" applyFont="1" applyAlignment="1">
      <alignment horizontal="center" vertical="top"/>
    </xf>
    <xf numFmtId="0" fontId="30" fillId="0" borderId="6" xfId="0" applyFont="1" applyBorder="1" applyAlignment="1">
      <alignment vertical="top" wrapText="1"/>
    </xf>
    <xf numFmtId="0" fontId="28" fillId="0" borderId="2" xfId="0" applyFont="1" applyBorder="1" applyAlignment="1">
      <alignment vertical="top"/>
    </xf>
    <xf numFmtId="2" fontId="30" fillId="0" borderId="3" xfId="0" applyNumberFormat="1" applyFont="1" applyBorder="1" applyAlignment="1">
      <alignment horizontal="center" vertical="top"/>
    </xf>
    <xf numFmtId="0" fontId="30" fillId="10" borderId="6" xfId="0" applyFont="1" applyFill="1" applyBorder="1" applyAlignment="1">
      <alignment vertical="top" wrapText="1"/>
    </xf>
    <xf numFmtId="0" fontId="33" fillId="0" borderId="6" xfId="0" applyFont="1" applyBorder="1" applyAlignment="1">
      <alignment vertical="top" wrapText="1"/>
    </xf>
    <xf numFmtId="0" fontId="34" fillId="0" borderId="6" xfId="0" applyFont="1" applyBorder="1" applyAlignment="1">
      <alignment vertical="top" wrapText="1"/>
    </xf>
    <xf numFmtId="2" fontId="30" fillId="0" borderId="7" xfId="0" applyNumberFormat="1" applyFont="1" applyBorder="1" applyAlignment="1">
      <alignment horizontal="center" vertical="top"/>
    </xf>
    <xf numFmtId="0" fontId="30" fillId="0" borderId="5" xfId="0" applyFont="1" applyBorder="1" applyAlignment="1">
      <alignment vertical="center" wrapText="1"/>
    </xf>
    <xf numFmtId="0" fontId="13" fillId="10" borderId="2" xfId="0" applyFont="1" applyFill="1" applyBorder="1" applyAlignment="1">
      <alignment vertical="top" wrapText="1"/>
    </xf>
    <xf numFmtId="2" fontId="30" fillId="10" borderId="3" xfId="0" applyNumberFormat="1" applyFont="1" applyFill="1" applyBorder="1" applyAlignment="1">
      <alignment horizontal="center" vertical="top" wrapText="1"/>
    </xf>
    <xf numFmtId="0" fontId="30" fillId="10" borderId="5" xfId="0" applyFont="1" applyFill="1" applyBorder="1" applyAlignment="1">
      <alignment vertical="center"/>
    </xf>
    <xf numFmtId="41" fontId="30" fillId="10" borderId="5" xfId="7" applyFont="1" applyFill="1" applyBorder="1" applyAlignment="1">
      <alignment vertical="center"/>
    </xf>
    <xf numFmtId="0" fontId="28" fillId="10" borderId="4" xfId="0" applyFont="1" applyFill="1" applyBorder="1" applyAlignment="1">
      <alignment vertical="top" wrapText="1"/>
    </xf>
    <xf numFmtId="2" fontId="30" fillId="10" borderId="0" xfId="0" applyNumberFormat="1" applyFont="1" applyFill="1" applyAlignment="1">
      <alignment horizontal="center" vertical="top" wrapText="1"/>
    </xf>
    <xf numFmtId="3" fontId="30" fillId="10" borderId="6" xfId="0" applyNumberFormat="1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vertical="top" wrapText="1"/>
    </xf>
    <xf numFmtId="3" fontId="30" fillId="10" borderId="5" xfId="0" applyNumberFormat="1" applyFont="1" applyFill="1" applyBorder="1" applyAlignment="1">
      <alignment horizontal="center" vertical="center"/>
    </xf>
    <xf numFmtId="2" fontId="30" fillId="10" borderId="3" xfId="0" applyNumberFormat="1" applyFont="1" applyFill="1" applyBorder="1" applyAlignment="1">
      <alignment horizontal="center" vertical="top"/>
    </xf>
    <xf numFmtId="0" fontId="30" fillId="10" borderId="6" xfId="0" applyFont="1" applyFill="1" applyBorder="1" applyAlignment="1">
      <alignment vertical="center" wrapText="1"/>
    </xf>
    <xf numFmtId="2" fontId="30" fillId="10" borderId="0" xfId="0" applyNumberFormat="1" applyFont="1" applyFill="1" applyAlignment="1">
      <alignment horizontal="center" vertical="top"/>
    </xf>
    <xf numFmtId="0" fontId="30" fillId="10" borderId="2" xfId="0" applyFont="1" applyFill="1" applyBorder="1"/>
    <xf numFmtId="0" fontId="30" fillId="10" borderId="3" xfId="0" applyFont="1" applyFill="1" applyBorder="1" applyAlignment="1">
      <alignment horizontal="center"/>
    </xf>
    <xf numFmtId="0" fontId="30" fillId="10" borderId="3" xfId="0" applyFont="1" applyFill="1" applyBorder="1" applyAlignment="1">
      <alignment vertical="top" wrapText="1"/>
    </xf>
    <xf numFmtId="0" fontId="30" fillId="10" borderId="6" xfId="0" applyFont="1" applyFill="1" applyBorder="1"/>
    <xf numFmtId="169" fontId="30" fillId="10" borderId="6" xfId="0" applyNumberFormat="1" applyFont="1" applyFill="1" applyBorder="1"/>
    <xf numFmtId="0" fontId="30" fillId="10" borderId="0" xfId="0" applyFont="1" applyFill="1"/>
    <xf numFmtId="41" fontId="28" fillId="0" borderId="6" xfId="0" applyNumberFormat="1" applyFont="1" applyBorder="1"/>
    <xf numFmtId="0" fontId="30" fillId="0" borderId="6" xfId="0" applyFont="1" applyBorder="1"/>
    <xf numFmtId="0" fontId="30" fillId="0" borderId="0" xfId="0" applyFont="1"/>
    <xf numFmtId="0" fontId="30" fillId="0" borderId="0" xfId="0" applyFont="1" applyAlignment="1">
      <alignment wrapText="1"/>
    </xf>
    <xf numFmtId="0" fontId="28" fillId="3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/>
    </xf>
    <xf numFmtId="170" fontId="30" fillId="0" borderId="6" xfId="0" applyNumberFormat="1" applyFont="1" applyBorder="1"/>
    <xf numFmtId="171" fontId="30" fillId="0" borderId="6" xfId="0" applyNumberFormat="1" applyFont="1" applyBorder="1"/>
    <xf numFmtId="0" fontId="35" fillId="0" borderId="6" xfId="0" applyFont="1" applyBorder="1" applyAlignment="1">
      <alignment vertical="center" wrapText="1"/>
    </xf>
    <xf numFmtId="0" fontId="37" fillId="0" borderId="6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0" fillId="0" borderId="3" xfId="0" applyBorder="1"/>
    <xf numFmtId="2" fontId="4" fillId="0" borderId="0" xfId="3" applyNumberFormat="1" applyAlignment="1">
      <alignment horizontal="left" vertical="top" wrapText="1"/>
    </xf>
    <xf numFmtId="0" fontId="4" fillId="0" borderId="6" xfId="3" applyBorder="1" applyAlignment="1">
      <alignment horizontal="left" vertical="center" wrapText="1"/>
    </xf>
    <xf numFmtId="41" fontId="0" fillId="0" borderId="6" xfId="6" applyFont="1" applyFill="1" applyBorder="1" applyAlignment="1">
      <alignment horizontal="center" vertical="center"/>
    </xf>
    <xf numFmtId="1" fontId="0" fillId="0" borderId="6" xfId="6" applyNumberFormat="1" applyFont="1" applyFill="1" applyBorder="1" applyAlignment="1">
      <alignment horizontal="center" vertical="center"/>
    </xf>
    <xf numFmtId="41" fontId="0" fillId="10" borderId="6" xfId="6" applyFont="1" applyFill="1" applyBorder="1" applyAlignment="1">
      <alignment horizontal="center" vertical="center"/>
    </xf>
    <xf numFmtId="2" fontId="4" fillId="10" borderId="0" xfId="3" applyNumberFormat="1" applyFill="1" applyAlignment="1">
      <alignment horizontal="left" vertical="top" wrapText="1"/>
    </xf>
    <xf numFmtId="0" fontId="4" fillId="10" borderId="6" xfId="3" applyFill="1" applyBorder="1" applyAlignment="1">
      <alignment horizontal="left" vertical="center" wrapText="1"/>
    </xf>
    <xf numFmtId="0" fontId="6" fillId="10" borderId="6" xfId="3" applyFont="1" applyFill="1" applyBorder="1" applyAlignment="1">
      <alignment horizontal="center"/>
    </xf>
    <xf numFmtId="0" fontId="4" fillId="10" borderId="6" xfId="3" applyFill="1" applyBorder="1" applyAlignment="1">
      <alignment horizontal="center" vertical="center"/>
    </xf>
    <xf numFmtId="41" fontId="0" fillId="10" borderId="6" xfId="6" applyFont="1" applyFill="1" applyBorder="1" applyAlignment="1">
      <alignment vertical="center"/>
    </xf>
    <xf numFmtId="2" fontId="4" fillId="10" borderId="14" xfId="3" applyNumberFormat="1" applyFill="1" applyBorder="1" applyAlignment="1">
      <alignment horizontal="left" vertical="top" wrapText="1"/>
    </xf>
    <xf numFmtId="0" fontId="4" fillId="10" borderId="3" xfId="3" applyFill="1" applyBorder="1" applyAlignment="1">
      <alignment horizontal="left" vertical="center" wrapText="1"/>
    </xf>
    <xf numFmtId="3" fontId="22" fillId="0" borderId="7" xfId="3" applyNumberFormat="1" applyFont="1" applyBorder="1" applyAlignment="1">
      <alignment horizontal="right" vertical="center" wrapText="1"/>
    </xf>
    <xf numFmtId="41" fontId="0" fillId="0" borderId="7" xfId="6" applyFont="1" applyFill="1" applyBorder="1" applyAlignment="1">
      <alignment horizontal="center" vertical="center"/>
    </xf>
    <xf numFmtId="41" fontId="0" fillId="0" borderId="7" xfId="6" applyFont="1" applyFill="1" applyBorder="1" applyAlignment="1">
      <alignment vertical="center"/>
    </xf>
    <xf numFmtId="0" fontId="13" fillId="10" borderId="2" xfId="3" applyFont="1" applyFill="1" applyBorder="1" applyAlignment="1">
      <alignment vertical="top" wrapText="1"/>
    </xf>
    <xf numFmtId="2" fontId="4" fillId="10" borderId="3" xfId="3" applyNumberFormat="1" applyFill="1" applyBorder="1" applyAlignment="1">
      <alignment horizontal="left" vertical="top" wrapText="1"/>
    </xf>
    <xf numFmtId="0" fontId="4" fillId="13" borderId="6" xfId="9" applyFont="1" applyFill="1" applyBorder="1" applyAlignment="1">
      <alignment vertical="center" wrapText="1"/>
    </xf>
    <xf numFmtId="167" fontId="4" fillId="10" borderId="6" xfId="9" applyNumberFormat="1" applyFont="1" applyFill="1" applyBorder="1" applyAlignment="1">
      <alignment horizontal="center" vertical="center" wrapText="1"/>
    </xf>
    <xf numFmtId="2" fontId="4" fillId="0" borderId="0" xfId="3" applyNumberFormat="1" applyAlignment="1">
      <alignment horizontal="right" vertical="top" wrapText="1"/>
    </xf>
    <xf numFmtId="3" fontId="22" fillId="0" borderId="6" xfId="3" applyNumberFormat="1" applyFont="1" applyBorder="1" applyAlignment="1">
      <alignment horizontal="left" vertical="center" wrapText="1"/>
    </xf>
    <xf numFmtId="2" fontId="4" fillId="0" borderId="0" xfId="3" applyNumberFormat="1" applyAlignment="1">
      <alignment vertical="top" wrapText="1"/>
    </xf>
    <xf numFmtId="41" fontId="0" fillId="0" borderId="1" xfId="6" applyFont="1" applyFill="1" applyBorder="1" applyAlignment="1">
      <alignment horizontal="left" vertical="top"/>
    </xf>
    <xf numFmtId="3" fontId="4" fillId="0" borderId="1" xfId="3" applyNumberFormat="1" applyBorder="1"/>
    <xf numFmtId="2" fontId="4" fillId="0" borderId="14" xfId="3" applyNumberFormat="1" applyBorder="1" applyAlignment="1">
      <alignment vertical="top" wrapText="1"/>
    </xf>
    <xf numFmtId="0" fontId="4" fillId="0" borderId="13" xfId="3" applyBorder="1" applyAlignment="1">
      <alignment horizontal="left" vertical="top" wrapText="1"/>
    </xf>
    <xf numFmtId="3" fontId="4" fillId="0" borderId="11" xfId="3" applyNumberFormat="1" applyBorder="1"/>
    <xf numFmtId="2" fontId="4" fillId="0" borderId="3" xfId="3" applyNumberFormat="1" applyBorder="1" applyAlignment="1">
      <alignment vertical="top" wrapText="1"/>
    </xf>
    <xf numFmtId="2" fontId="4" fillId="0" borderId="5" xfId="3" applyNumberFormat="1" applyBorder="1" applyAlignment="1">
      <alignment vertical="top" wrapText="1"/>
    </xf>
    <xf numFmtId="2" fontId="24" fillId="0" borderId="5" xfId="3" applyNumberFormat="1" applyFont="1" applyBorder="1" applyAlignment="1">
      <alignment horizontal="right" vertical="top" wrapText="1"/>
    </xf>
    <xf numFmtId="2" fontId="24" fillId="0" borderId="6" xfId="3" applyNumberFormat="1" applyFont="1" applyBorder="1" applyAlignment="1">
      <alignment horizontal="left" vertical="top" wrapText="1"/>
    </xf>
    <xf numFmtId="167" fontId="24" fillId="0" borderId="5" xfId="4" applyNumberFormat="1" applyFont="1" applyFill="1" applyBorder="1" applyAlignment="1">
      <alignment horizontal="left" vertical="top" wrapText="1"/>
    </xf>
    <xf numFmtId="1" fontId="24" fillId="0" borderId="6" xfId="3" applyNumberFormat="1" applyFont="1" applyBorder="1" applyAlignment="1">
      <alignment horizontal="center" vertical="top" wrapText="1"/>
    </xf>
    <xf numFmtId="2" fontId="24" fillId="0" borderId="5" xfId="3" applyNumberFormat="1" applyFont="1" applyBorder="1" applyAlignment="1">
      <alignment horizontal="left" vertical="top" wrapText="1"/>
    </xf>
    <xf numFmtId="41" fontId="24" fillId="0" borderId="6" xfId="6" applyFont="1" applyFill="1" applyBorder="1" applyAlignment="1">
      <alignment vertical="top"/>
    </xf>
    <xf numFmtId="2" fontId="4" fillId="0" borderId="5" xfId="3" applyNumberFormat="1" applyBorder="1" applyAlignment="1">
      <alignment horizontal="right" vertical="top" wrapText="1"/>
    </xf>
    <xf numFmtId="167" fontId="0" fillId="0" borderId="5" xfId="4" applyNumberFormat="1" applyFont="1" applyFill="1" applyBorder="1" applyAlignment="1">
      <alignment horizontal="right" vertical="top" wrapText="1"/>
    </xf>
    <xf numFmtId="1" fontId="4" fillId="0" borderId="6" xfId="3" applyNumberFormat="1" applyBorder="1" applyAlignment="1">
      <alignment horizontal="center" vertical="top" wrapText="1"/>
    </xf>
    <xf numFmtId="2" fontId="4" fillId="0" borderId="5" xfId="3" applyNumberFormat="1" applyBorder="1" applyAlignment="1">
      <alignment horizontal="left" vertical="top" wrapText="1"/>
    </xf>
    <xf numFmtId="2" fontId="4" fillId="0" borderId="3" xfId="3" applyNumberFormat="1" applyBorder="1" applyAlignment="1">
      <alignment horizontal="right" vertical="top" wrapText="1"/>
    </xf>
    <xf numFmtId="167" fontId="0" fillId="0" borderId="6" xfId="4" applyNumberFormat="1" applyFont="1" applyFill="1" applyBorder="1" applyAlignment="1">
      <alignment horizontal="right" vertical="top" wrapText="1"/>
    </xf>
    <xf numFmtId="0" fontId="13" fillId="0" borderId="4" xfId="3" applyFont="1" applyBorder="1" applyAlignment="1">
      <alignment vertical="top"/>
    </xf>
    <xf numFmtId="2" fontId="4" fillId="0" borderId="0" xfId="3" applyNumberFormat="1" applyAlignment="1">
      <alignment vertical="top"/>
    </xf>
    <xf numFmtId="41" fontId="4" fillId="0" borderId="3" xfId="3" applyNumberFormat="1" applyBorder="1"/>
    <xf numFmtId="167" fontId="4" fillId="0" borderId="5" xfId="4" applyNumberFormat="1" applyFont="1" applyFill="1" applyBorder="1" applyAlignment="1">
      <alignment horizontal="center" vertical="top"/>
    </xf>
    <xf numFmtId="167" fontId="0" fillId="0" borderId="5" xfId="4" applyNumberFormat="1" applyFont="1" applyFill="1" applyBorder="1" applyAlignment="1">
      <alignment horizontal="left" vertical="top"/>
    </xf>
    <xf numFmtId="0" fontId="4" fillId="0" borderId="0" xfId="3" applyAlignment="1">
      <alignment horizontal="right" vertical="top"/>
    </xf>
    <xf numFmtId="2" fontId="4" fillId="0" borderId="0" xfId="3" applyNumberFormat="1" applyAlignment="1">
      <alignment horizontal="right" vertical="top"/>
    </xf>
    <xf numFmtId="0" fontId="4" fillId="0" borderId="5" xfId="3" applyBorder="1" applyAlignment="1">
      <alignment vertical="top" wrapText="1"/>
    </xf>
    <xf numFmtId="0" fontId="4" fillId="0" borderId="0" xfId="3" applyAlignment="1">
      <alignment vertical="top"/>
    </xf>
    <xf numFmtId="0" fontId="13" fillId="0" borderId="8" xfId="3" applyFont="1" applyBorder="1" applyAlignment="1">
      <alignment vertical="top"/>
    </xf>
    <xf numFmtId="0" fontId="4" fillId="0" borderId="9" xfId="3" applyBorder="1" applyAlignment="1">
      <alignment vertical="top"/>
    </xf>
    <xf numFmtId="0" fontId="38" fillId="0" borderId="0" xfId="3" applyFont="1"/>
    <xf numFmtId="0" fontId="39" fillId="0" borderId="1" xfId="0" applyFont="1" applyBorder="1" applyAlignment="1">
      <alignment horizontal="center"/>
    </xf>
    <xf numFmtId="0" fontId="40" fillId="0" borderId="2" xfId="0" applyFont="1" applyBorder="1"/>
    <xf numFmtId="0" fontId="40" fillId="0" borderId="5" xfId="0" applyFont="1" applyBorder="1"/>
    <xf numFmtId="0" fontId="40" fillId="0" borderId="6" xfId="0" applyFont="1" applyBorder="1"/>
    <xf numFmtId="0" fontId="40" fillId="0" borderId="0" xfId="0" applyFont="1" applyAlignment="1">
      <alignment horizontal="right"/>
    </xf>
    <xf numFmtId="0" fontId="40" fillId="0" borderId="1" xfId="0" applyFont="1" applyBorder="1" applyAlignment="1">
      <alignment wrapText="1"/>
    </xf>
    <xf numFmtId="165" fontId="40" fillId="0" borderId="14" xfId="1" applyFont="1" applyBorder="1"/>
    <xf numFmtId="0" fontId="40" fillId="0" borderId="0" xfId="0" applyFont="1"/>
    <xf numFmtId="165" fontId="40" fillId="0" borderId="10" xfId="1" applyFont="1" applyBorder="1"/>
    <xf numFmtId="0" fontId="40" fillId="0" borderId="10" xfId="0" applyFont="1" applyBorder="1"/>
    <xf numFmtId="0" fontId="40" fillId="0" borderId="10" xfId="0" applyFont="1" applyBorder="1" applyAlignment="1">
      <alignment wrapText="1"/>
    </xf>
    <xf numFmtId="165" fontId="40" fillId="0" borderId="0" xfId="1" applyFont="1"/>
    <xf numFmtId="0" fontId="40" fillId="10" borderId="10" xfId="0" applyFont="1" applyFill="1" applyBorder="1"/>
    <xf numFmtId="165" fontId="40" fillId="10" borderId="0" xfId="1" applyFont="1" applyFill="1"/>
    <xf numFmtId="0" fontId="40" fillId="0" borderId="13" xfId="0" applyFont="1" applyBorder="1"/>
    <xf numFmtId="0" fontId="40" fillId="0" borderId="11" xfId="0" applyFont="1" applyBorder="1"/>
    <xf numFmtId="0" fontId="40" fillId="0" borderId="1" xfId="0" applyFont="1" applyBorder="1"/>
    <xf numFmtId="0" fontId="40" fillId="0" borderId="13" xfId="0" applyFont="1" applyBorder="1" applyAlignment="1">
      <alignment wrapText="1"/>
    </xf>
    <xf numFmtId="165" fontId="40" fillId="0" borderId="1" xfId="1" applyFont="1" applyBorder="1"/>
    <xf numFmtId="0" fontId="40" fillId="0" borderId="0" xfId="0" applyFont="1" applyAlignment="1">
      <alignment wrapText="1"/>
    </xf>
    <xf numFmtId="0" fontId="40" fillId="0" borderId="7" xfId="0" applyFont="1" applyBorder="1"/>
    <xf numFmtId="0" fontId="40" fillId="0" borderId="9" xfId="0" applyFont="1" applyBorder="1" applyAlignment="1">
      <alignment wrapText="1"/>
    </xf>
    <xf numFmtId="165" fontId="40" fillId="0" borderId="7" xfId="1" applyFont="1" applyBorder="1"/>
    <xf numFmtId="0" fontId="39" fillId="0" borderId="6" xfId="0" applyFont="1" applyBorder="1" applyAlignment="1">
      <alignment horizontal="center"/>
    </xf>
    <xf numFmtId="0" fontId="40" fillId="0" borderId="3" xfId="0" applyFont="1" applyBorder="1"/>
    <xf numFmtId="168" fontId="40" fillId="0" borderId="0" xfId="1" applyNumberFormat="1" applyFont="1"/>
    <xf numFmtId="0" fontId="40" fillId="0" borderId="4" xfId="0" applyFont="1" applyBorder="1"/>
    <xf numFmtId="0" fontId="0" fillId="0" borderId="8" xfId="0" applyBorder="1"/>
    <xf numFmtId="168" fontId="40" fillId="0" borderId="13" xfId="0" applyNumberFormat="1" applyFont="1" applyBorder="1"/>
    <xf numFmtId="168" fontId="40" fillId="0" borderId="5" xfId="0" applyNumberFormat="1" applyFont="1" applyBorder="1"/>
    <xf numFmtId="0" fontId="40" fillId="15" borderId="3" xfId="0" applyFont="1" applyFill="1" applyBorder="1"/>
    <xf numFmtId="168" fontId="40" fillId="0" borderId="7" xfId="0" applyNumberFormat="1" applyFont="1" applyBorder="1"/>
    <xf numFmtId="0" fontId="40" fillId="15" borderId="7" xfId="0" applyFont="1" applyFill="1" applyBorder="1"/>
    <xf numFmtId="168" fontId="40" fillId="0" borderId="6" xfId="0" applyNumberFormat="1" applyFont="1" applyBorder="1"/>
    <xf numFmtId="0" fontId="40" fillId="15" borderId="6" xfId="0" applyFont="1" applyFill="1" applyBorder="1"/>
    <xf numFmtId="168" fontId="40" fillId="0" borderId="1" xfId="0" applyNumberFormat="1" applyFont="1" applyBorder="1"/>
    <xf numFmtId="0" fontId="40" fillId="15" borderId="1" xfId="0" applyFont="1" applyFill="1" applyBorder="1"/>
    <xf numFmtId="168" fontId="39" fillId="0" borderId="6" xfId="0" applyNumberFormat="1" applyFont="1" applyBorder="1"/>
    <xf numFmtId="41" fontId="43" fillId="0" borderId="6" xfId="6" applyFont="1" applyFill="1" applyBorder="1"/>
    <xf numFmtId="0" fontId="4" fillId="0" borderId="2" xfId="3" applyBorder="1" applyAlignment="1">
      <alignment horizontal="center" vertical="top"/>
    </xf>
    <xf numFmtId="0" fontId="4" fillId="0" borderId="3" xfId="3" applyBorder="1" applyAlignment="1">
      <alignment vertical="top"/>
    </xf>
    <xf numFmtId="41" fontId="0" fillId="0" borderId="6" xfId="6" applyFont="1" applyFill="1" applyBorder="1" applyAlignment="1">
      <alignment wrapText="1"/>
    </xf>
    <xf numFmtId="41" fontId="0" fillId="0" borderId="6" xfId="6" applyFont="1" applyFill="1" applyBorder="1" applyAlignment="1">
      <alignment horizontal="left" wrapText="1"/>
    </xf>
    <xf numFmtId="41" fontId="44" fillId="0" borderId="6" xfId="6" applyFont="1" applyFill="1" applyBorder="1" applyAlignment="1"/>
    <xf numFmtId="3" fontId="22" fillId="0" borderId="5" xfId="3" applyNumberFormat="1" applyFont="1" applyBorder="1" applyAlignment="1">
      <alignment horizontal="right" vertical="center" wrapText="1"/>
    </xf>
    <xf numFmtId="41" fontId="44" fillId="0" borderId="3" xfId="6" applyFont="1" applyFill="1" applyBorder="1" applyAlignment="1"/>
    <xf numFmtId="0" fontId="4" fillId="0" borderId="0" xfId="3" applyAlignment="1">
      <alignment vertical="top" wrapText="1"/>
    </xf>
    <xf numFmtId="0" fontId="13" fillId="0" borderId="5" xfId="3" applyFont="1" applyBorder="1"/>
    <xf numFmtId="0" fontId="13" fillId="0" borderId="3" xfId="3" applyFont="1" applyBorder="1"/>
    <xf numFmtId="0" fontId="21" fillId="0" borderId="7" xfId="3" applyFont="1" applyBorder="1" applyAlignment="1">
      <alignment horizontal="center" vertical="top" wrapText="1"/>
    </xf>
    <xf numFmtId="0" fontId="21" fillId="0" borderId="7" xfId="3" applyFont="1" applyBorder="1" applyAlignment="1">
      <alignment horizontal="center" vertical="top"/>
    </xf>
    <xf numFmtId="0" fontId="21" fillId="0" borderId="7" xfId="3" applyFont="1" applyBorder="1" applyAlignment="1">
      <alignment horizontal="center"/>
    </xf>
    <xf numFmtId="0" fontId="4" fillId="10" borderId="6" xfId="3" applyFill="1" applyBorder="1" applyAlignment="1">
      <alignment horizontal="left" vertical="top" wrapText="1"/>
    </xf>
    <xf numFmtId="172" fontId="0" fillId="0" borderId="6" xfId="6" applyNumberFormat="1" applyFont="1" applyFill="1" applyBorder="1" applyAlignment="1">
      <alignment vertical="top"/>
    </xf>
    <xf numFmtId="0" fontId="4" fillId="0" borderId="0" xfId="3" applyAlignment="1">
      <alignment horizontal="left" vertical="top" wrapText="1"/>
    </xf>
    <xf numFmtId="0" fontId="4" fillId="0" borderId="2" xfId="3" applyBorder="1" applyAlignment="1">
      <alignment vertical="top" wrapText="1"/>
    </xf>
    <xf numFmtId="0" fontId="4" fillId="10" borderId="2" xfId="3" applyFill="1" applyBorder="1" applyAlignment="1">
      <alignment horizontal="center" vertical="top"/>
    </xf>
    <xf numFmtId="173" fontId="0" fillId="0" borderId="6" xfId="6" applyNumberFormat="1" applyFont="1" applyFill="1" applyBorder="1" applyAlignment="1">
      <alignment vertical="top"/>
    </xf>
    <xf numFmtId="172" fontId="4" fillId="0" borderId="3" xfId="3" applyNumberFormat="1" applyBorder="1" applyAlignment="1">
      <alignment horizontal="left" vertical="top" wrapText="1"/>
    </xf>
    <xf numFmtId="0" fontId="4" fillId="0" borderId="11" xfId="3" applyBorder="1" applyAlignment="1">
      <alignment horizontal="left" vertical="top"/>
    </xf>
    <xf numFmtId="173" fontId="0" fillId="0" borderId="1" xfId="6" applyNumberFormat="1" applyFont="1" applyFill="1" applyBorder="1" applyAlignment="1">
      <alignment vertical="top"/>
    </xf>
    <xf numFmtId="172" fontId="4" fillId="0" borderId="11" xfId="3" applyNumberFormat="1" applyBorder="1" applyAlignment="1">
      <alignment horizontal="left" vertical="top" wrapText="1"/>
    </xf>
    <xf numFmtId="0" fontId="4" fillId="10" borderId="1" xfId="3" applyFill="1" applyBorder="1" applyAlignment="1">
      <alignment horizontal="left" vertical="top" wrapText="1"/>
    </xf>
    <xf numFmtId="0" fontId="4" fillId="10" borderId="12" xfId="3" applyFill="1" applyBorder="1" applyAlignment="1">
      <alignment horizontal="center" vertical="top"/>
    </xf>
    <xf numFmtId="0" fontId="4" fillId="10" borderId="11" xfId="3" applyFill="1" applyBorder="1" applyAlignment="1">
      <alignment horizontal="left" vertical="top"/>
    </xf>
    <xf numFmtId="173" fontId="0" fillId="10" borderId="1" xfId="6" applyNumberFormat="1" applyFont="1" applyFill="1" applyBorder="1" applyAlignment="1">
      <alignment vertical="top"/>
    </xf>
    <xf numFmtId="0" fontId="4" fillId="0" borderId="11" xfId="3" applyBorder="1" applyAlignment="1">
      <alignment vertical="top"/>
    </xf>
    <xf numFmtId="0" fontId="4" fillId="0" borderId="1" xfId="3" applyBorder="1"/>
    <xf numFmtId="0" fontId="13" fillId="0" borderId="5" xfId="3" applyFont="1" applyBorder="1" applyAlignment="1">
      <alignment horizontal="center" vertical="top"/>
    </xf>
    <xf numFmtId="172" fontId="13" fillId="0" borderId="1" xfId="3" applyNumberFormat="1" applyFont="1" applyBorder="1"/>
    <xf numFmtId="0" fontId="13" fillId="0" borderId="4" xfId="3" applyFont="1" applyBorder="1" applyAlignment="1">
      <alignment horizontal="left" vertical="top" wrapText="1"/>
    </xf>
    <xf numFmtId="0" fontId="4" fillId="0" borderId="7" xfId="3" applyBorder="1" applyAlignment="1">
      <alignment horizontal="left" vertical="top" wrapText="1" shrinkToFit="1"/>
    </xf>
    <xf numFmtId="0" fontId="4" fillId="0" borderId="7" xfId="3" applyBorder="1" applyAlignment="1">
      <alignment horizontal="left" vertical="top" wrapText="1"/>
    </xf>
    <xf numFmtId="0" fontId="4" fillId="0" borderId="8" xfId="3" applyBorder="1" applyAlignment="1">
      <alignment horizontal="left" vertical="top" wrapText="1"/>
    </xf>
    <xf numFmtId="0" fontId="4" fillId="0" borderId="15" xfId="3" applyBorder="1" applyAlignment="1">
      <alignment horizontal="left" vertical="top" wrapText="1"/>
    </xf>
    <xf numFmtId="174" fontId="4" fillId="0" borderId="7" xfId="3" applyNumberFormat="1" applyBorder="1" applyAlignment="1">
      <alignment horizontal="left" vertical="top" wrapText="1"/>
    </xf>
    <xf numFmtId="0" fontId="13" fillId="0" borderId="7" xfId="3" applyFont="1" applyBorder="1" applyAlignment="1">
      <alignment horizontal="left" vertical="top" wrapText="1"/>
    </xf>
    <xf numFmtId="0" fontId="4" fillId="0" borderId="4" xfId="3" applyBorder="1" applyAlignment="1">
      <alignment horizontal="left" vertical="center"/>
    </xf>
    <xf numFmtId="0" fontId="4" fillId="0" borderId="0" xfId="3" applyAlignment="1">
      <alignment horizontal="left" vertical="center"/>
    </xf>
    <xf numFmtId="174" fontId="4" fillId="0" borderId="15" xfId="3" applyNumberFormat="1" applyBorder="1" applyAlignment="1">
      <alignment horizontal="left" vertical="top" wrapText="1"/>
    </xf>
    <xf numFmtId="0" fontId="4" fillId="0" borderId="7" xfId="3" applyBorder="1" applyAlignment="1">
      <alignment horizontal="left" vertical="top"/>
    </xf>
    <xf numFmtId="0" fontId="4" fillId="0" borderId="9" xfId="3" applyBorder="1" applyAlignment="1">
      <alignment horizontal="left" vertical="top" wrapText="1"/>
    </xf>
    <xf numFmtId="174" fontId="4" fillId="0" borderId="6" xfId="3" applyNumberFormat="1" applyBorder="1" applyAlignment="1">
      <alignment horizontal="left" vertical="top" wrapText="1"/>
    </xf>
    <xf numFmtId="173" fontId="0" fillId="0" borderId="7" xfId="6" applyNumberFormat="1" applyFont="1" applyFill="1" applyBorder="1" applyAlignment="1">
      <alignment vertical="top"/>
    </xf>
    <xf numFmtId="0" fontId="4" fillId="0" borderId="7" xfId="3" applyBorder="1"/>
    <xf numFmtId="0" fontId="4" fillId="0" borderId="2" xfId="3" applyBorder="1"/>
    <xf numFmtId="0" fontId="4" fillId="0" borderId="5" xfId="3" applyBorder="1"/>
    <xf numFmtId="172" fontId="4" fillId="0" borderId="6" xfId="3" applyNumberFormat="1" applyBorder="1"/>
    <xf numFmtId="173" fontId="13" fillId="0" borderId="6" xfId="3" applyNumberFormat="1" applyFont="1" applyBorder="1"/>
    <xf numFmtId="173" fontId="4" fillId="0" borderId="0" xfId="3" applyNumberFormat="1"/>
    <xf numFmtId="0" fontId="4" fillId="0" borderId="14" xfId="3" applyBorder="1"/>
    <xf numFmtId="0" fontId="13" fillId="0" borderId="6" xfId="3" applyFont="1" applyBorder="1" applyAlignment="1">
      <alignment horizontal="center" vertical="center" wrapText="1"/>
    </xf>
    <xf numFmtId="164" fontId="13" fillId="0" borderId="6" xfId="3" applyNumberFormat="1" applyFont="1" applyBorder="1" applyAlignment="1">
      <alignment horizontal="center" vertical="center"/>
    </xf>
    <xf numFmtId="164" fontId="0" fillId="0" borderId="6" xfId="6" applyNumberFormat="1" applyFont="1" applyFill="1" applyBorder="1" applyAlignment="1">
      <alignment vertical="center"/>
    </xf>
    <xf numFmtId="0" fontId="13" fillId="0" borderId="6" xfId="3" applyFont="1" applyBorder="1" applyAlignment="1">
      <alignment vertical="center" wrapText="1"/>
    </xf>
    <xf numFmtId="0" fontId="4" fillId="0" borderId="6" xfId="3" quotePrefix="1" applyBorder="1" applyAlignment="1">
      <alignment horizontal="center" vertical="center" wrapText="1"/>
    </xf>
    <xf numFmtId="0" fontId="45" fillId="0" borderId="6" xfId="3" applyFont="1" applyBorder="1" applyAlignment="1">
      <alignment horizontal="left" vertical="center"/>
    </xf>
    <xf numFmtId="164" fontId="0" fillId="0" borderId="6" xfId="4" applyNumberFormat="1" applyFont="1" applyFill="1" applyBorder="1" applyAlignment="1">
      <alignment horizontal="center" vertical="center"/>
    </xf>
    <xf numFmtId="0" fontId="4" fillId="0" borderId="3" xfId="3" applyBorder="1" applyAlignment="1">
      <alignment vertical="center"/>
    </xf>
    <xf numFmtId="9" fontId="0" fillId="0" borderId="6" xfId="11" quotePrefix="1" applyFont="1" applyFill="1" applyBorder="1" applyAlignment="1">
      <alignment horizontal="center" vertical="center" wrapText="1"/>
    </xf>
    <xf numFmtId="0" fontId="46" fillId="0" borderId="6" xfId="3" applyFont="1" applyBorder="1" applyAlignment="1">
      <alignment vertical="center"/>
    </xf>
    <xf numFmtId="164" fontId="46" fillId="0" borderId="6" xfId="6" applyNumberFormat="1" applyFont="1" applyFill="1" applyBorder="1" applyAlignment="1">
      <alignment vertical="center"/>
    </xf>
    <xf numFmtId="0" fontId="46" fillId="0" borderId="6" xfId="3" applyFont="1" applyBorder="1" applyAlignment="1">
      <alignment horizontal="center" vertical="center"/>
    </xf>
    <xf numFmtId="0" fontId="46" fillId="0" borderId="3" xfId="3" applyFont="1" applyBorder="1" applyAlignment="1">
      <alignment vertical="center"/>
    </xf>
    <xf numFmtId="0" fontId="6" fillId="0" borderId="6" xfId="3" applyFont="1" applyBorder="1" applyAlignment="1">
      <alignment vertical="center" wrapText="1"/>
    </xf>
    <xf numFmtId="0" fontId="13" fillId="0" borderId="6" xfId="3" applyFont="1" applyBorder="1" applyAlignment="1">
      <alignment vertical="center"/>
    </xf>
    <xf numFmtId="0" fontId="13" fillId="4" borderId="6" xfId="3" applyFont="1" applyFill="1" applyBorder="1" applyAlignment="1">
      <alignment vertical="center"/>
    </xf>
    <xf numFmtId="9" fontId="0" fillId="4" borderId="6" xfId="11" quotePrefix="1" applyFont="1" applyFill="1" applyBorder="1" applyAlignment="1">
      <alignment horizontal="center" vertical="center" wrapText="1"/>
    </xf>
    <xf numFmtId="1" fontId="0" fillId="4" borderId="6" xfId="6" quotePrefix="1" applyNumberFormat="1" applyFont="1" applyFill="1" applyBorder="1" applyAlignment="1">
      <alignment horizontal="center" vertical="center" wrapText="1"/>
    </xf>
    <xf numFmtId="1" fontId="0" fillId="0" borderId="6" xfId="11" quotePrefix="1" applyNumberFormat="1" applyFont="1" applyFill="1" applyBorder="1" applyAlignment="1">
      <alignment horizontal="center" vertical="center"/>
    </xf>
    <xf numFmtId="1" fontId="0" fillId="0" borderId="6" xfId="11" quotePrefix="1" applyNumberFormat="1" applyFont="1" applyFill="1" applyBorder="1" applyAlignment="1">
      <alignment horizontal="center" vertical="center" wrapText="1"/>
    </xf>
    <xf numFmtId="0" fontId="4" fillId="0" borderId="6" xfId="3" applyBorder="1" applyAlignment="1">
      <alignment vertical="center" wrapText="1"/>
    </xf>
    <xf numFmtId="20" fontId="0" fillId="0" borderId="6" xfId="11" quotePrefix="1" applyNumberFormat="1" applyFont="1" applyFill="1" applyBorder="1" applyAlignment="1">
      <alignment horizontal="center" vertical="center" wrapText="1"/>
    </xf>
    <xf numFmtId="0" fontId="1" fillId="0" borderId="6" xfId="3" applyFont="1" applyBorder="1" applyAlignment="1">
      <alignment horizontal="left" vertical="center" wrapText="1"/>
    </xf>
    <xf numFmtId="164" fontId="6" fillId="0" borderId="6" xfId="6" applyNumberFormat="1" applyFont="1" applyFill="1" applyBorder="1" applyAlignment="1">
      <alignment vertical="center"/>
    </xf>
    <xf numFmtId="0" fontId="4" fillId="0" borderId="5" xfId="3" applyBorder="1" applyAlignment="1">
      <alignment vertical="center" wrapText="1"/>
    </xf>
    <xf numFmtId="164" fontId="0" fillId="0" borderId="5" xfId="6" applyNumberFormat="1" applyFont="1" applyFill="1" applyBorder="1" applyAlignment="1">
      <alignment vertical="center"/>
    </xf>
    <xf numFmtId="20" fontId="4" fillId="0" borderId="2" xfId="3" quotePrefix="1" applyNumberFormat="1" applyBorder="1" applyAlignment="1">
      <alignment horizontal="center" vertical="center" wrapText="1"/>
    </xf>
    <xf numFmtId="164" fontId="13" fillId="0" borderId="5" xfId="6" applyNumberFormat="1" applyFont="1" applyFill="1" applyBorder="1" applyAlignment="1">
      <alignment vertical="center"/>
    </xf>
    <xf numFmtId="164" fontId="0" fillId="0" borderId="3" xfId="6" applyNumberFormat="1" applyFont="1" applyFill="1" applyBorder="1" applyAlignment="1">
      <alignment vertical="center"/>
    </xf>
    <xf numFmtId="0" fontId="13" fillId="0" borderId="2" xfId="3" applyFont="1" applyBorder="1" applyAlignment="1">
      <alignment vertical="center" wrapText="1"/>
    </xf>
    <xf numFmtId="9" fontId="0" fillId="0" borderId="7" xfId="11" quotePrefix="1" applyFont="1" applyFill="1" applyBorder="1" applyAlignment="1">
      <alignment horizontal="center" vertical="center" wrapText="1"/>
    </xf>
    <xf numFmtId="0" fontId="4" fillId="0" borderId="7" xfId="3" applyBorder="1" applyAlignment="1">
      <alignment vertical="center"/>
    </xf>
    <xf numFmtId="20" fontId="0" fillId="4" borderId="6" xfId="11" quotePrefix="1" applyNumberFormat="1" applyFont="1" applyFill="1" applyBorder="1" applyAlignment="1">
      <alignment horizontal="center" vertical="center" wrapText="1"/>
    </xf>
    <xf numFmtId="0" fontId="4" fillId="4" borderId="6" xfId="3" applyFill="1" applyBorder="1" applyAlignment="1">
      <alignment vertical="center" wrapText="1"/>
    </xf>
    <xf numFmtId="164" fontId="0" fillId="4" borderId="6" xfId="6" applyNumberFormat="1" applyFont="1" applyFill="1" applyBorder="1" applyAlignment="1">
      <alignment vertical="center"/>
    </xf>
    <xf numFmtId="0" fontId="4" fillId="4" borderId="6" xfId="3" applyFill="1" applyBorder="1" applyAlignment="1">
      <alignment horizontal="center" vertical="center"/>
    </xf>
    <xf numFmtId="0" fontId="4" fillId="4" borderId="3" xfId="3" applyFill="1" applyBorder="1" applyAlignment="1">
      <alignment vertical="center"/>
    </xf>
    <xf numFmtId="0" fontId="6" fillId="0" borderId="6" xfId="3" applyFont="1" applyBorder="1" applyAlignment="1">
      <alignment vertical="center"/>
    </xf>
    <xf numFmtId="164" fontId="13" fillId="0" borderId="0" xfId="3" applyNumberFormat="1" applyFont="1"/>
    <xf numFmtId="0" fontId="13" fillId="0" borderId="2" xfId="3" applyFont="1" applyBorder="1" applyAlignment="1">
      <alignment vertical="center"/>
    </xf>
    <xf numFmtId="41" fontId="4" fillId="0" borderId="3" xfId="6" applyFont="1" applyFill="1" applyBorder="1" applyAlignment="1">
      <alignment vertical="center"/>
    </xf>
    <xf numFmtId="164" fontId="4" fillId="0" borderId="6" xfId="3" applyNumberFormat="1" applyBorder="1" applyAlignment="1">
      <alignment vertical="center"/>
    </xf>
    <xf numFmtId="0" fontId="4" fillId="0" borderId="8" xfId="3" quotePrefix="1" applyBorder="1" applyAlignment="1">
      <alignment horizontal="center" vertical="center"/>
    </xf>
    <xf numFmtId="0" fontId="4" fillId="0" borderId="7" xfId="3" applyBorder="1" applyAlignment="1">
      <alignment vertical="center" wrapText="1"/>
    </xf>
    <xf numFmtId="41" fontId="4" fillId="0" borderId="6" xfId="6" applyFont="1" applyFill="1" applyBorder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4" fillId="0" borderId="2" xfId="3" quotePrefix="1" applyBorder="1" applyAlignment="1">
      <alignment horizontal="center" vertical="center" wrapText="1"/>
    </xf>
    <xf numFmtId="0" fontId="4" fillId="0" borderId="5" xfId="3" applyBorder="1" applyAlignment="1">
      <alignment horizontal="center" vertical="center"/>
    </xf>
    <xf numFmtId="0" fontId="4" fillId="0" borderId="5" xfId="3" applyBorder="1" applyAlignment="1">
      <alignment vertical="center"/>
    </xf>
    <xf numFmtId="0" fontId="4" fillId="0" borderId="0" xfId="3" applyAlignment="1">
      <alignment vertical="center"/>
    </xf>
    <xf numFmtId="164" fontId="6" fillId="0" borderId="0" xfId="2" applyFont="1"/>
    <xf numFmtId="10" fontId="6" fillId="0" borderId="0" xfId="12" applyNumberFormat="1" applyFont="1" applyAlignment="1">
      <alignment horizontal="center"/>
    </xf>
    <xf numFmtId="164" fontId="4" fillId="0" borderId="0" xfId="2" applyFont="1"/>
    <xf numFmtId="164" fontId="10" fillId="0" borderId="0" xfId="2" applyFont="1"/>
    <xf numFmtId="0" fontId="3" fillId="0" borderId="18" xfId="0" quotePrefix="1" applyFont="1" applyBorder="1" applyAlignment="1">
      <alignment horizontal="center"/>
    </xf>
    <xf numFmtId="0" fontId="3" fillId="0" borderId="19" xfId="0" applyFont="1" applyBorder="1"/>
    <xf numFmtId="0" fontId="0" fillId="0" borderId="19" xfId="0" applyBorder="1"/>
    <xf numFmtId="164" fontId="3" fillId="0" borderId="19" xfId="2" applyFont="1" applyBorder="1" applyAlignment="1"/>
    <xf numFmtId="0" fontId="3" fillId="0" borderId="20" xfId="0" applyFont="1" applyBorder="1"/>
    <xf numFmtId="0" fontId="3" fillId="0" borderId="21" xfId="0" quotePrefix="1" applyFont="1" applyBorder="1" applyAlignment="1">
      <alignment horizontal="center"/>
    </xf>
    <xf numFmtId="0" fontId="3" fillId="0" borderId="0" xfId="0" applyFont="1"/>
    <xf numFmtId="164" fontId="3" fillId="0" borderId="0" xfId="2" applyFont="1" applyBorder="1" applyAlignment="1"/>
    <xf numFmtId="0" fontId="3" fillId="0" borderId="22" xfId="0" applyFont="1" applyBorder="1"/>
    <xf numFmtId="0" fontId="0" fillId="0" borderId="21" xfId="0" applyBorder="1"/>
    <xf numFmtId="0" fontId="0" fillId="0" borderId="0" xfId="0" quotePrefix="1" applyAlignment="1">
      <alignment horizontal="center"/>
    </xf>
    <xf numFmtId="164" fontId="0" fillId="0" borderId="0" xfId="2" applyFont="1" applyBorder="1"/>
    <xf numFmtId="0" fontId="0" fillId="0" borderId="22" xfId="0" applyBorder="1"/>
    <xf numFmtId="164" fontId="0" fillId="0" borderId="0" xfId="2" applyFont="1"/>
    <xf numFmtId="0" fontId="0" fillId="5" borderId="16" xfId="0" applyFill="1" applyBorder="1"/>
    <xf numFmtId="164" fontId="3" fillId="5" borderId="23" xfId="2" applyFont="1" applyFill="1" applyBorder="1"/>
    <xf numFmtId="164" fontId="3" fillId="5" borderId="23" xfId="0" applyNumberFormat="1" applyFont="1" applyFill="1" applyBorder="1"/>
    <xf numFmtId="0" fontId="0" fillId="5" borderId="17" xfId="0" applyFill="1" applyBorder="1"/>
    <xf numFmtId="0" fontId="0" fillId="0" borderId="18" xfId="0" applyBorder="1"/>
    <xf numFmtId="0" fontId="0" fillId="0" borderId="19" xfId="0" applyBorder="1" applyAlignment="1">
      <alignment horizontal="center"/>
    </xf>
    <xf numFmtId="164" fontId="0" fillId="0" borderId="19" xfId="2" applyFont="1" applyBorder="1"/>
    <xf numFmtId="164" fontId="3" fillId="0" borderId="20" xfId="0" applyNumberFormat="1" applyFont="1" applyBorder="1"/>
    <xf numFmtId="0" fontId="3" fillId="0" borderId="0" xfId="0" applyFont="1" applyAlignment="1">
      <alignment horizontal="left"/>
    </xf>
    <xf numFmtId="9" fontId="3" fillId="0" borderId="0" xfId="2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4" fontId="3" fillId="0" borderId="0" xfId="2" applyFont="1" applyBorder="1"/>
    <xf numFmtId="43" fontId="3" fillId="0" borderId="0" xfId="0" applyNumberFormat="1" applyFont="1"/>
    <xf numFmtId="0" fontId="0" fillId="0" borderId="24" xfId="0" applyBorder="1"/>
    <xf numFmtId="0" fontId="0" fillId="0" borderId="25" xfId="0" applyBorder="1"/>
    <xf numFmtId="0" fontId="3" fillId="0" borderId="25" xfId="0" applyFont="1" applyBorder="1"/>
    <xf numFmtId="164" fontId="3" fillId="0" borderId="25" xfId="2" applyFont="1" applyBorder="1"/>
    <xf numFmtId="164" fontId="3" fillId="0" borderId="25" xfId="0" applyNumberFormat="1" applyFont="1" applyBorder="1"/>
    <xf numFmtId="0" fontId="0" fillId="0" borderId="26" xfId="0" applyBorder="1"/>
    <xf numFmtId="0" fontId="0" fillId="0" borderId="0" xfId="0" quotePrefix="1"/>
    <xf numFmtId="0" fontId="0" fillId="5" borderId="27" xfId="0" applyFill="1" applyBorder="1"/>
    <xf numFmtId="164" fontId="3" fillId="5" borderId="28" xfId="2" applyFont="1" applyFill="1" applyBorder="1"/>
    <xf numFmtId="0" fontId="3" fillId="5" borderId="28" xfId="0" applyFont="1" applyFill="1" applyBorder="1"/>
    <xf numFmtId="176" fontId="3" fillId="5" borderId="28" xfId="2" applyNumberFormat="1" applyFont="1" applyFill="1" applyBorder="1" applyAlignment="1">
      <alignment horizontal="right"/>
    </xf>
    <xf numFmtId="164" fontId="3" fillId="5" borderId="29" xfId="0" applyNumberFormat="1" applyFont="1" applyFill="1" applyBorder="1"/>
    <xf numFmtId="43" fontId="0" fillId="0" borderId="0" xfId="0" quotePrefix="1" applyNumberFormat="1"/>
    <xf numFmtId="0" fontId="0" fillId="4" borderId="0" xfId="0" applyFill="1"/>
    <xf numFmtId="0" fontId="0" fillId="0" borderId="16" xfId="0" applyBorder="1"/>
    <xf numFmtId="0" fontId="0" fillId="0" borderId="23" xfId="0" applyBorder="1"/>
    <xf numFmtId="164" fontId="0" fillId="0" borderId="23" xfId="2" applyFont="1" applyBorder="1"/>
    <xf numFmtId="0" fontId="0" fillId="0" borderId="17" xfId="0" applyBorder="1"/>
    <xf numFmtId="164" fontId="3" fillId="0" borderId="0" xfId="2" applyFont="1" applyAlignment="1">
      <alignment horizontal="center"/>
    </xf>
    <xf numFmtId="164" fontId="0" fillId="0" borderId="0" xfId="0" applyNumberFormat="1"/>
    <xf numFmtId="0" fontId="0" fillId="0" borderId="0" xfId="3" applyFont="1" applyAlignment="1">
      <alignment horizontal="left"/>
    </xf>
    <xf numFmtId="0" fontId="21" fillId="0" borderId="0" xfId="0" applyFont="1"/>
    <xf numFmtId="0" fontId="3" fillId="0" borderId="27" xfId="0" applyFont="1" applyBorder="1"/>
    <xf numFmtId="0" fontId="0" fillId="0" borderId="21" xfId="0" quotePrefix="1" applyBorder="1"/>
    <xf numFmtId="164" fontId="0" fillId="0" borderId="9" xfId="2" applyFont="1" applyBorder="1"/>
    <xf numFmtId="0" fontId="3" fillId="0" borderId="21" xfId="0" applyFont="1" applyBorder="1"/>
    <xf numFmtId="0" fontId="0" fillId="0" borderId="21" xfId="0" applyBorder="1" applyAlignment="1">
      <alignment vertical="center" wrapText="1"/>
    </xf>
    <xf numFmtId="164" fontId="0" fillId="0" borderId="0" xfId="0" applyNumberFormat="1" applyAlignment="1">
      <alignment vertical="center"/>
    </xf>
    <xf numFmtId="164" fontId="3" fillId="0" borderId="22" xfId="0" applyNumberFormat="1" applyFont="1" applyBorder="1"/>
    <xf numFmtId="164" fontId="0" fillId="0" borderId="22" xfId="0" applyNumberFormat="1" applyBorder="1"/>
    <xf numFmtId="0" fontId="3" fillId="0" borderId="21" xfId="0" quotePrefix="1" applyFont="1" applyBorder="1"/>
    <xf numFmtId="164" fontId="0" fillId="0" borderId="30" xfId="0" applyNumberFormat="1" applyBorder="1"/>
    <xf numFmtId="0" fontId="3" fillId="0" borderId="24" xfId="0" applyFont="1" applyBorder="1"/>
    <xf numFmtId="164" fontId="3" fillId="0" borderId="26" xfId="0" applyNumberFormat="1" applyFont="1" applyBorder="1"/>
    <xf numFmtId="164" fontId="3" fillId="0" borderId="17" xfId="0" applyNumberFormat="1" applyFont="1" applyBorder="1"/>
    <xf numFmtId="0" fontId="0" fillId="0" borderId="0" xfId="0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4" borderId="21" xfId="0" applyFill="1" applyBorder="1"/>
    <xf numFmtId="164" fontId="0" fillId="4" borderId="22" xfId="0" applyNumberFormat="1" applyFill="1" applyBorder="1"/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3" fillId="5" borderId="23" xfId="0" applyFont="1" applyFill="1" applyBorder="1" applyAlignment="1">
      <alignment horizontal="center"/>
    </xf>
    <xf numFmtId="0" fontId="49" fillId="0" borderId="0" xfId="0" applyFont="1"/>
    <xf numFmtId="0" fontId="50" fillId="0" borderId="0" xfId="0" applyFont="1"/>
    <xf numFmtId="0" fontId="3" fillId="0" borderId="21" xfId="0" applyFont="1" applyBorder="1" applyAlignment="1">
      <alignment vertical="center" wrapText="1"/>
    </xf>
    <xf numFmtId="0" fontId="0" fillId="0" borderId="21" xfId="0" quotePrefix="1" applyBorder="1" applyAlignment="1">
      <alignment vertical="center" wrapText="1"/>
    </xf>
    <xf numFmtId="164" fontId="0" fillId="0" borderId="9" xfId="0" applyNumberFormat="1" applyBorder="1" applyAlignment="1">
      <alignment vertical="center"/>
    </xf>
    <xf numFmtId="164" fontId="0" fillId="0" borderId="22" xfId="2" applyFont="1" applyBorder="1"/>
    <xf numFmtId="177" fontId="0" fillId="0" borderId="0" xfId="0" applyNumberFormat="1" applyAlignment="1">
      <alignment horizontal="left"/>
    </xf>
    <xf numFmtId="9" fontId="3" fillId="5" borderId="23" xfId="0" applyNumberFormat="1" applyFont="1" applyFill="1" applyBorder="1"/>
    <xf numFmtId="0" fontId="51" fillId="0" borderId="13" xfId="0" applyFont="1" applyBorder="1" applyAlignment="1">
      <alignment vertical="center" wrapText="1"/>
    </xf>
    <xf numFmtId="0" fontId="51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53" fillId="16" borderId="31" xfId="0" applyFont="1" applyFill="1" applyBorder="1" applyAlignment="1">
      <alignment horizontal="center" vertical="center" wrapText="1"/>
    </xf>
    <xf numFmtId="167" fontId="53" fillId="16" borderId="32" xfId="0" applyNumberFormat="1" applyFont="1" applyFill="1" applyBorder="1" applyAlignment="1">
      <alignment horizontal="center" vertical="center" wrapText="1"/>
    </xf>
    <xf numFmtId="0" fontId="53" fillId="16" borderId="32" xfId="0" applyFont="1" applyFill="1" applyBorder="1" applyAlignment="1">
      <alignment horizontal="center" vertical="center" wrapText="1"/>
    </xf>
    <xf numFmtId="0" fontId="54" fillId="0" borderId="6" xfId="0" applyFont="1" applyBorder="1" applyAlignment="1">
      <alignment vertical="center" wrapText="1"/>
    </xf>
    <xf numFmtId="0" fontId="54" fillId="0" borderId="6" xfId="0" applyFont="1" applyBorder="1" applyAlignment="1">
      <alignment horizontal="center" vertical="center" wrapText="1"/>
    </xf>
    <xf numFmtId="167" fontId="54" fillId="0" borderId="6" xfId="0" applyNumberFormat="1" applyFont="1" applyBorder="1" applyAlignment="1">
      <alignment vertical="center" wrapText="1"/>
    </xf>
    <xf numFmtId="0" fontId="54" fillId="0" borderId="0" xfId="0" applyFont="1"/>
    <xf numFmtId="0" fontId="0" fillId="0" borderId="6" xfId="0" applyBorder="1" applyAlignment="1">
      <alignment vertical="center" wrapText="1"/>
    </xf>
    <xf numFmtId="0" fontId="0" fillId="13" borderId="6" xfId="0" applyFill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167" fontId="0" fillId="0" borderId="6" xfId="0" applyNumberForma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13" borderId="5" xfId="0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167" fontId="0" fillId="0" borderId="5" xfId="0" applyNumberFormat="1" applyBorder="1" applyAlignment="1">
      <alignment horizontal="center" vertical="center" wrapText="1"/>
    </xf>
    <xf numFmtId="0" fontId="55" fillId="0" borderId="6" xfId="0" applyFont="1" applyBorder="1" applyAlignment="1">
      <alignment horizontal="right" vertical="center" wrapText="1"/>
    </xf>
    <xf numFmtId="0" fontId="55" fillId="0" borderId="6" xfId="0" applyFont="1" applyBorder="1" applyAlignment="1">
      <alignment horizontal="left" vertical="center" wrapText="1"/>
    </xf>
    <xf numFmtId="0" fontId="55" fillId="0" borderId="6" xfId="0" applyFont="1" applyBorder="1" applyAlignment="1">
      <alignment horizontal="center" vertical="center" wrapText="1"/>
    </xf>
    <xf numFmtId="41" fontId="55" fillId="0" borderId="6" xfId="7" applyFont="1" applyFill="1" applyBorder="1" applyAlignment="1">
      <alignment horizontal="left" vertical="center" wrapText="1"/>
    </xf>
    <xf numFmtId="167" fontId="0" fillId="0" borderId="6" xfId="0" applyNumberFormat="1" applyBorder="1" applyAlignment="1">
      <alignment vertical="center" wrapText="1"/>
    </xf>
    <xf numFmtId="0" fontId="0" fillId="18" borderId="6" xfId="0" applyFill="1" applyBorder="1" applyAlignment="1">
      <alignment vertical="center" wrapText="1"/>
    </xf>
    <xf numFmtId="0" fontId="0" fillId="18" borderId="6" xfId="0" applyFill="1" applyBorder="1" applyAlignment="1">
      <alignment horizontal="center" vertical="center" wrapText="1"/>
    </xf>
    <xf numFmtId="0" fontId="54" fillId="18" borderId="6" xfId="0" applyFont="1" applyFill="1" applyBorder="1" applyAlignment="1">
      <alignment horizontal="center" vertical="center" wrapText="1"/>
    </xf>
    <xf numFmtId="167" fontId="0" fillId="18" borderId="6" xfId="0" applyNumberFormat="1" applyFill="1" applyBorder="1" applyAlignment="1">
      <alignment vertical="center" wrapText="1"/>
    </xf>
    <xf numFmtId="167" fontId="0" fillId="0" borderId="5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7" fontId="0" fillId="0" borderId="0" xfId="0" applyNumberFormat="1"/>
    <xf numFmtId="0" fontId="3" fillId="0" borderId="33" xfId="0" applyFont="1" applyBorder="1"/>
    <xf numFmtId="164" fontId="3" fillId="0" borderId="35" xfId="0" applyNumberFormat="1" applyFont="1" applyBorder="1"/>
    <xf numFmtId="0" fontId="4" fillId="0" borderId="0" xfId="3" applyAlignment="1">
      <alignment horizontal="center" vertical="center" wrapText="1"/>
    </xf>
    <xf numFmtId="165" fontId="4" fillId="0" borderId="0" xfId="3" applyNumberFormat="1"/>
    <xf numFmtId="167" fontId="7" fillId="0" borderId="0" xfId="4" applyNumberFormat="1" applyFont="1" applyAlignment="1">
      <alignment horizontal="center" vertical="center"/>
    </xf>
    <xf numFmtId="167" fontId="0" fillId="0" borderId="0" xfId="4" applyNumberFormat="1" applyFont="1" applyAlignment="1">
      <alignment horizontal="center" vertical="center"/>
    </xf>
    <xf numFmtId="167" fontId="10" fillId="0" borderId="0" xfId="4" applyNumberFormat="1" applyFont="1" applyAlignment="1">
      <alignment horizontal="center" vertical="center"/>
    </xf>
    <xf numFmtId="0" fontId="9" fillId="0" borderId="12" xfId="3" applyFont="1" applyBorder="1"/>
    <xf numFmtId="0" fontId="9" fillId="0" borderId="13" xfId="3" applyFont="1" applyBorder="1" applyAlignment="1">
      <alignment horizontal="center"/>
    </xf>
    <xf numFmtId="0" fontId="9" fillId="0" borderId="13" xfId="3" applyFont="1" applyBorder="1"/>
    <xf numFmtId="0" fontId="9" fillId="0" borderId="13" xfId="3" applyFont="1" applyBorder="1" applyAlignment="1">
      <alignment horizontal="center" vertical="center"/>
    </xf>
    <xf numFmtId="165" fontId="9" fillId="0" borderId="13" xfId="3" applyNumberFormat="1" applyFont="1" applyBorder="1"/>
    <xf numFmtId="0" fontId="9" fillId="0" borderId="11" xfId="3" applyFont="1" applyBorder="1"/>
    <xf numFmtId="0" fontId="13" fillId="0" borderId="4" xfId="3" applyFont="1" applyBorder="1"/>
    <xf numFmtId="0" fontId="9" fillId="0" borderId="0" xfId="3" applyFont="1" applyAlignment="1">
      <alignment horizontal="center"/>
    </xf>
    <xf numFmtId="0" fontId="9" fillId="0" borderId="0" xfId="3" applyFont="1" applyAlignment="1">
      <alignment horizontal="center" vertical="center"/>
    </xf>
    <xf numFmtId="165" fontId="9" fillId="0" borderId="0" xfId="3" applyNumberFormat="1" applyFont="1"/>
    <xf numFmtId="0" fontId="9" fillId="0" borderId="14" xfId="3" applyFont="1" applyBorder="1"/>
    <xf numFmtId="0" fontId="3" fillId="0" borderId="4" xfId="3" applyFont="1" applyBorder="1"/>
    <xf numFmtId="0" fontId="3" fillId="0" borderId="0" xfId="3" applyFont="1" applyAlignment="1">
      <alignment horizontal="center" vertical="center"/>
    </xf>
    <xf numFmtId="165" fontId="3" fillId="0" borderId="0" xfId="3" applyNumberFormat="1" applyFont="1"/>
    <xf numFmtId="0" fontId="3" fillId="0" borderId="14" xfId="3" applyFont="1" applyBorder="1"/>
    <xf numFmtId="0" fontId="58" fillId="0" borderId="0" xfId="3" applyFont="1"/>
    <xf numFmtId="165" fontId="13" fillId="5" borderId="6" xfId="3" applyNumberFormat="1" applyFont="1" applyFill="1" applyBorder="1" applyAlignment="1">
      <alignment horizontal="center" vertical="center"/>
    </xf>
    <xf numFmtId="0" fontId="13" fillId="5" borderId="6" xfId="3" applyFont="1" applyFill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/>
    </xf>
    <xf numFmtId="165" fontId="4" fillId="0" borderId="5" xfId="3" applyNumberFormat="1" applyBorder="1" applyAlignment="1">
      <alignment vertical="top"/>
    </xf>
    <xf numFmtId="41" fontId="0" fillId="0" borderId="5" xfId="13" applyFont="1" applyFill="1" applyBorder="1" applyAlignment="1">
      <alignment vertical="top"/>
    </xf>
    <xf numFmtId="165" fontId="22" fillId="0" borderId="3" xfId="3" applyNumberFormat="1" applyFont="1" applyBorder="1" applyAlignment="1">
      <alignment horizontal="right" vertical="center" wrapText="1"/>
    </xf>
    <xf numFmtId="0" fontId="13" fillId="0" borderId="6" xfId="3" quotePrefix="1" applyFont="1" applyBorder="1" applyAlignment="1">
      <alignment horizontal="center" vertical="top"/>
    </xf>
    <xf numFmtId="2" fontId="13" fillId="0" borderId="6" xfId="3" applyNumberFormat="1" applyFont="1" applyBorder="1" applyAlignment="1">
      <alignment horizontal="center" vertical="top"/>
    </xf>
    <xf numFmtId="0" fontId="13" fillId="0" borderId="3" xfId="3" applyFont="1" applyBorder="1" applyAlignment="1">
      <alignment vertical="center"/>
    </xf>
    <xf numFmtId="41" fontId="13" fillId="0" borderId="6" xfId="13" applyFont="1" applyFill="1" applyBorder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165" fontId="13" fillId="0" borderId="6" xfId="3" applyNumberFormat="1" applyFont="1" applyBorder="1" applyAlignment="1">
      <alignment horizontal="center" vertical="center"/>
    </xf>
    <xf numFmtId="41" fontId="13" fillId="0" borderId="6" xfId="13" applyFont="1" applyFill="1" applyBorder="1" applyAlignment="1"/>
    <xf numFmtId="165" fontId="59" fillId="0" borderId="6" xfId="3" applyNumberFormat="1" applyFont="1" applyBorder="1" applyAlignment="1">
      <alignment horizontal="right" vertical="center"/>
    </xf>
    <xf numFmtId="3" fontId="59" fillId="0" borderId="6" xfId="3" applyNumberFormat="1" applyFont="1" applyBorder="1" applyAlignment="1">
      <alignment horizontal="right" vertical="center"/>
    </xf>
    <xf numFmtId="178" fontId="13" fillId="0" borderId="0" xfId="3" applyNumberFormat="1" applyFont="1"/>
    <xf numFmtId="2" fontId="4" fillId="0" borderId="6" xfId="3" applyNumberFormat="1" applyBorder="1" applyAlignment="1">
      <alignment horizontal="center" vertical="top"/>
    </xf>
    <xf numFmtId="0" fontId="4" fillId="0" borderId="2" xfId="3" applyBorder="1" applyAlignment="1">
      <alignment vertical="center"/>
    </xf>
    <xf numFmtId="41" fontId="0" fillId="0" borderId="6" xfId="13" applyFont="1" applyFill="1" applyBorder="1" applyAlignment="1">
      <alignment horizontal="center" vertical="center"/>
    </xf>
    <xf numFmtId="165" fontId="4" fillId="0" borderId="6" xfId="3" applyNumberFormat="1" applyBorder="1" applyAlignment="1">
      <alignment horizontal="center" vertical="center"/>
    </xf>
    <xf numFmtId="41" fontId="0" fillId="0" borderId="6" xfId="13" applyFont="1" applyFill="1" applyBorder="1" applyAlignment="1"/>
    <xf numFmtId="165" fontId="22" fillId="0" borderId="6" xfId="3" applyNumberFormat="1" applyFont="1" applyBorder="1" applyAlignment="1">
      <alignment horizontal="right" vertical="center"/>
    </xf>
    <xf numFmtId="3" fontId="22" fillId="0" borderId="6" xfId="3" applyNumberFormat="1" applyFont="1" applyBorder="1" applyAlignment="1">
      <alignment horizontal="left" vertical="center"/>
    </xf>
    <xf numFmtId="3" fontId="22" fillId="0" borderId="6" xfId="3" applyNumberFormat="1" applyFont="1" applyBorder="1" applyAlignment="1">
      <alignment horizontal="right" vertical="center"/>
    </xf>
    <xf numFmtId="0" fontId="13" fillId="5" borderId="6" xfId="3" applyFont="1" applyFill="1" applyBorder="1" applyAlignment="1">
      <alignment horizontal="center" vertical="center"/>
    </xf>
    <xf numFmtId="0" fontId="13" fillId="5" borderId="6" xfId="3" applyFont="1" applyFill="1" applyBorder="1"/>
    <xf numFmtId="165" fontId="13" fillId="5" borderId="6" xfId="3" applyNumberFormat="1" applyFont="1" applyFill="1" applyBorder="1"/>
    <xf numFmtId="41" fontId="13" fillId="5" borderId="6" xfId="3" applyNumberFormat="1" applyFont="1" applyFill="1" applyBorder="1"/>
    <xf numFmtId="0" fontId="4" fillId="0" borderId="0" xfId="3" applyAlignment="1">
      <alignment horizontal="left"/>
    </xf>
    <xf numFmtId="0" fontId="4" fillId="0" borderId="0" xfId="3" applyAlignment="1">
      <alignment horizontal="center" vertical="center"/>
    </xf>
    <xf numFmtId="0" fontId="60" fillId="0" borderId="0" xfId="3" applyFont="1" applyAlignment="1">
      <alignment horizontal="left"/>
    </xf>
    <xf numFmtId="0" fontId="60" fillId="0" borderId="0" xfId="3" applyFont="1"/>
    <xf numFmtId="0" fontId="3" fillId="0" borderId="23" xfId="0" applyFont="1" applyBorder="1"/>
    <xf numFmtId="0" fontId="3" fillId="0" borderId="0" xfId="0" applyFont="1" applyAlignment="1">
      <alignment vertical="center" wrapText="1"/>
    </xf>
    <xf numFmtId="0" fontId="0" fillId="0" borderId="0" xfId="0" quotePrefix="1" applyAlignment="1">
      <alignment vertical="center" wrapText="1"/>
    </xf>
    <xf numFmtId="0" fontId="3" fillId="0" borderId="34" xfId="0" applyFont="1" applyBorder="1"/>
    <xf numFmtId="164" fontId="0" fillId="0" borderId="0" xfId="2" quotePrefix="1" applyFont="1" applyBorder="1"/>
    <xf numFmtId="164" fontId="3" fillId="0" borderId="0" xfId="0" applyNumberFormat="1" applyFont="1"/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left" vertical="center" wrapText="1"/>
    </xf>
    <xf numFmtId="164" fontId="0" fillId="4" borderId="0" xfId="0" applyNumberFormat="1" applyFill="1"/>
    <xf numFmtId="0" fontId="13" fillId="0" borderId="0" xfId="3" applyFont="1" applyAlignment="1">
      <alignment horizontal="center"/>
    </xf>
    <xf numFmtId="0" fontId="28" fillId="4" borderId="2" xfId="0" applyFont="1" applyFill="1" applyBorder="1" applyAlignment="1">
      <alignment vertical="top" wrapText="1"/>
    </xf>
    <xf numFmtId="2" fontId="30" fillId="4" borderId="3" xfId="0" applyNumberFormat="1" applyFont="1" applyFill="1" applyBorder="1" applyAlignment="1">
      <alignment horizontal="center" vertical="top"/>
    </xf>
    <xf numFmtId="41" fontId="30" fillId="4" borderId="6" xfId="7" applyFont="1" applyFill="1" applyBorder="1" applyAlignment="1">
      <alignment vertical="center"/>
    </xf>
    <xf numFmtId="0" fontId="30" fillId="4" borderId="6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vertical="center" wrapText="1"/>
    </xf>
    <xf numFmtId="0" fontId="30" fillId="4" borderId="5" xfId="0" applyFont="1" applyFill="1" applyBorder="1" applyAlignment="1">
      <alignment horizontal="center" vertical="center"/>
    </xf>
    <xf numFmtId="0" fontId="4" fillId="4" borderId="6" xfId="3" applyFill="1" applyBorder="1" applyAlignment="1">
      <alignment horizontal="center" vertical="top"/>
    </xf>
    <xf numFmtId="0" fontId="4" fillId="4" borderId="6" xfId="3" applyFill="1" applyBorder="1" applyAlignment="1">
      <alignment vertical="top"/>
    </xf>
    <xf numFmtId="41" fontId="0" fillId="4" borderId="6" xfId="6" applyFont="1" applyFill="1" applyBorder="1" applyAlignment="1">
      <alignment vertical="top"/>
    </xf>
    <xf numFmtId="41" fontId="4" fillId="4" borderId="6" xfId="3" applyNumberFormat="1" applyFill="1" applyBorder="1" applyAlignment="1">
      <alignment vertical="center" wrapText="1"/>
    </xf>
    <xf numFmtId="0" fontId="4" fillId="4" borderId="6" xfId="3" applyFill="1" applyBorder="1" applyAlignment="1">
      <alignment vertical="top" wrapText="1"/>
    </xf>
    <xf numFmtId="0" fontId="4" fillId="4" borderId="6" xfId="3" applyFill="1" applyBorder="1"/>
    <xf numFmtId="2" fontId="4" fillId="4" borderId="0" xfId="3" applyNumberFormat="1" applyFill="1" applyAlignment="1">
      <alignment vertical="top"/>
    </xf>
    <xf numFmtId="2" fontId="4" fillId="4" borderId="0" xfId="3" applyNumberFormat="1" applyFill="1" applyAlignment="1">
      <alignment horizontal="right" vertical="top" wrapText="1"/>
    </xf>
    <xf numFmtId="41" fontId="0" fillId="4" borderId="5" xfId="6" applyFont="1" applyFill="1" applyBorder="1" applyAlignment="1">
      <alignment vertical="top"/>
    </xf>
    <xf numFmtId="0" fontId="4" fillId="4" borderId="5" xfId="3" applyFill="1" applyBorder="1" applyAlignment="1">
      <alignment vertical="top"/>
    </xf>
    <xf numFmtId="41" fontId="0" fillId="4" borderId="6" xfId="6" applyFont="1" applyFill="1" applyBorder="1"/>
    <xf numFmtId="0" fontId="4" fillId="4" borderId="3" xfId="3" applyFill="1" applyBorder="1" applyAlignment="1">
      <alignment horizontal="left" vertical="center" wrapText="1"/>
    </xf>
    <xf numFmtId="41" fontId="0" fillId="4" borderId="6" xfId="6" applyFont="1" applyFill="1" applyBorder="1" applyAlignment="1">
      <alignment vertical="center"/>
    </xf>
    <xf numFmtId="3" fontId="22" fillId="4" borderId="6" xfId="3" applyNumberFormat="1" applyFont="1" applyFill="1" applyBorder="1" applyAlignment="1">
      <alignment horizontal="right" vertical="center" wrapText="1"/>
    </xf>
    <xf numFmtId="3" fontId="22" fillId="4" borderId="6" xfId="3" quotePrefix="1" applyNumberFormat="1" applyFont="1" applyFill="1" applyBorder="1" applyAlignment="1">
      <alignment horizontal="center" vertical="center" wrapText="1"/>
    </xf>
    <xf numFmtId="2" fontId="4" fillId="4" borderId="15" xfId="3" applyNumberFormat="1" applyFill="1" applyBorder="1" applyAlignment="1">
      <alignment horizontal="left" vertical="top" wrapText="1"/>
    </xf>
    <xf numFmtId="41" fontId="0" fillId="4" borderId="7" xfId="6" applyFont="1" applyFill="1" applyBorder="1" applyAlignment="1">
      <alignment horizontal="center" vertical="center"/>
    </xf>
    <xf numFmtId="0" fontId="4" fillId="4" borderId="7" xfId="3" applyFill="1" applyBorder="1" applyAlignment="1">
      <alignment horizontal="center" vertical="center"/>
    </xf>
    <xf numFmtId="3" fontId="22" fillId="4" borderId="7" xfId="3" applyNumberFormat="1" applyFont="1" applyFill="1" applyBorder="1" applyAlignment="1">
      <alignment horizontal="center" vertical="center" wrapText="1"/>
    </xf>
    <xf numFmtId="2" fontId="4" fillId="4" borderId="0" xfId="3" applyNumberFormat="1" applyFill="1" applyAlignment="1">
      <alignment horizontal="left" vertical="top" wrapText="1"/>
    </xf>
    <xf numFmtId="0" fontId="4" fillId="4" borderId="6" xfId="3" applyFill="1" applyBorder="1" applyAlignment="1">
      <alignment horizontal="left" vertical="top" wrapText="1"/>
    </xf>
    <xf numFmtId="0" fontId="4" fillId="4" borderId="2" xfId="3" applyFill="1" applyBorder="1" applyAlignment="1">
      <alignment horizontal="center" vertical="top"/>
    </xf>
    <xf numFmtId="0" fontId="4" fillId="4" borderId="3" xfId="3" applyFill="1" applyBorder="1" applyAlignment="1">
      <alignment vertical="top"/>
    </xf>
    <xf numFmtId="41" fontId="0" fillId="4" borderId="6" xfId="6" applyFont="1" applyFill="1" applyBorder="1" applyAlignment="1">
      <alignment wrapText="1"/>
    </xf>
    <xf numFmtId="0" fontId="40" fillId="4" borderId="0" xfId="0" applyFont="1" applyFill="1" applyAlignment="1">
      <alignment horizontal="right"/>
    </xf>
    <xf numFmtId="0" fontId="40" fillId="4" borderId="10" xfId="0" applyFont="1" applyFill="1" applyBorder="1"/>
    <xf numFmtId="168" fontId="40" fillId="4" borderId="0" xfId="1" applyNumberFormat="1" applyFont="1" applyFill="1"/>
    <xf numFmtId="0" fontId="46" fillId="4" borderId="6" xfId="3" applyFont="1" applyFill="1" applyBorder="1" applyAlignment="1">
      <alignment vertical="center"/>
    </xf>
    <xf numFmtId="164" fontId="46" fillId="4" borderId="6" xfId="6" applyNumberFormat="1" applyFont="1" applyFill="1" applyBorder="1" applyAlignment="1">
      <alignment vertical="center"/>
    </xf>
    <xf numFmtId="0" fontId="46" fillId="4" borderId="6" xfId="3" applyFont="1" applyFill="1" applyBorder="1" applyAlignment="1">
      <alignment horizontal="center" vertical="center"/>
    </xf>
    <xf numFmtId="0" fontId="46" fillId="4" borderId="3" xfId="3" applyFont="1" applyFill="1" applyBorder="1" applyAlignment="1">
      <alignment vertical="center"/>
    </xf>
    <xf numFmtId="0" fontId="4" fillId="4" borderId="1" xfId="3" applyFill="1" applyBorder="1" applyAlignment="1">
      <alignment vertical="center" wrapText="1"/>
    </xf>
    <xf numFmtId="20" fontId="0" fillId="4" borderId="2" xfId="11" quotePrefix="1" applyNumberFormat="1" applyFont="1" applyFill="1" applyBorder="1" applyAlignment="1">
      <alignment horizontal="center" vertical="center" wrapText="1"/>
    </xf>
    <xf numFmtId="0" fontId="4" fillId="4" borderId="5" xfId="3" applyFill="1" applyBorder="1" applyAlignment="1">
      <alignment vertical="center" wrapText="1"/>
    </xf>
    <xf numFmtId="0" fontId="4" fillId="4" borderId="6" xfId="3" applyFill="1" applyBorder="1" applyAlignment="1">
      <alignment vertical="center"/>
    </xf>
    <xf numFmtId="164" fontId="0" fillId="4" borderId="5" xfId="6" applyNumberFormat="1" applyFont="1" applyFill="1" applyBorder="1" applyAlignment="1">
      <alignment vertical="center"/>
    </xf>
    <xf numFmtId="164" fontId="0" fillId="4" borderId="2" xfId="6" applyNumberFormat="1" applyFont="1" applyFill="1" applyBorder="1" applyAlignment="1">
      <alignment vertical="center"/>
    </xf>
    <xf numFmtId="164" fontId="0" fillId="4" borderId="3" xfId="6" applyNumberFormat="1" applyFont="1" applyFill="1" applyBorder="1" applyAlignment="1">
      <alignment vertical="center"/>
    </xf>
    <xf numFmtId="1" fontId="0" fillId="4" borderId="6" xfId="11" quotePrefix="1" applyNumberFormat="1" applyFont="1" applyFill="1" applyBorder="1" applyAlignment="1">
      <alignment horizontal="center" vertical="center" wrapText="1"/>
    </xf>
    <xf numFmtId="172" fontId="0" fillId="4" borderId="1" xfId="6" applyNumberFormat="1" applyFont="1" applyFill="1" applyBorder="1" applyAlignment="1">
      <alignment horizontal="left" vertical="top" wrapText="1"/>
    </xf>
    <xf numFmtId="172" fontId="4" fillId="4" borderId="3" xfId="3" applyNumberFormat="1" applyFill="1" applyBorder="1" applyAlignment="1">
      <alignment horizontal="left" vertical="top" wrapText="1"/>
    </xf>
    <xf numFmtId="0" fontId="4" fillId="4" borderId="0" xfId="3" applyFill="1" applyAlignment="1">
      <alignment horizontal="left" vertical="top" wrapText="1"/>
    </xf>
    <xf numFmtId="172" fontId="0" fillId="4" borderId="7" xfId="6" applyNumberFormat="1" applyFont="1" applyFill="1" applyBorder="1" applyAlignment="1">
      <alignment vertical="top"/>
    </xf>
    <xf numFmtId="0" fontId="4" fillId="4" borderId="3" xfId="3" applyFill="1" applyBorder="1" applyAlignment="1">
      <alignment horizontal="left" vertical="top"/>
    </xf>
    <xf numFmtId="173" fontId="0" fillId="4" borderId="6" xfId="6" applyNumberFormat="1" applyFont="1" applyFill="1" applyBorder="1" applyAlignment="1">
      <alignment vertical="top"/>
    </xf>
    <xf numFmtId="0" fontId="4" fillId="4" borderId="1" xfId="3" applyFill="1" applyBorder="1" applyAlignment="1">
      <alignment horizontal="left" vertical="top" wrapText="1"/>
    </xf>
    <xf numFmtId="0" fontId="4" fillId="4" borderId="11" xfId="3" applyFill="1" applyBorder="1" applyAlignment="1">
      <alignment vertical="top"/>
    </xf>
    <xf numFmtId="175" fontId="0" fillId="4" borderId="1" xfId="6" applyNumberFormat="1" applyFont="1" applyFill="1" applyBorder="1" applyAlignment="1">
      <alignment vertical="top"/>
    </xf>
    <xf numFmtId="0" fontId="4" fillId="4" borderId="1" xfId="3" applyFill="1" applyBorder="1"/>
    <xf numFmtId="173" fontId="0" fillId="4" borderId="1" xfId="6" applyNumberFormat="1" applyFont="1" applyFill="1" applyBorder="1" applyAlignment="1">
      <alignment vertical="top"/>
    </xf>
    <xf numFmtId="0" fontId="18" fillId="4" borderId="6" xfId="3" applyFont="1" applyFill="1" applyBorder="1" applyAlignment="1">
      <alignment horizontal="justify" vertical="center"/>
    </xf>
    <xf numFmtId="0" fontId="4" fillId="4" borderId="6" xfId="3" applyFill="1" applyBorder="1" applyAlignment="1">
      <alignment horizontal="center"/>
    </xf>
    <xf numFmtId="0" fontId="4" fillId="4" borderId="6" xfId="3" applyFill="1" applyBorder="1" applyAlignment="1">
      <alignment wrapText="1"/>
    </xf>
    <xf numFmtId="165" fontId="0" fillId="0" borderId="0" xfId="1" applyFont="1"/>
    <xf numFmtId="165" fontId="0" fillId="0" borderId="0" xfId="0" applyNumberFormat="1"/>
    <xf numFmtId="165" fontId="0" fillId="0" borderId="0" xfId="0" applyNumberFormat="1" applyAlignment="1">
      <alignment horizontal="center"/>
    </xf>
    <xf numFmtId="167" fontId="61" fillId="0" borderId="0" xfId="4" applyNumberFormat="1" applyFont="1"/>
    <xf numFmtId="0" fontId="61" fillId="0" borderId="0" xfId="3" applyFont="1" applyAlignment="1">
      <alignment horizontal="center"/>
    </xf>
    <xf numFmtId="0" fontId="3" fillId="2" borderId="6" xfId="3" applyFont="1" applyFill="1" applyBorder="1" applyAlignment="1">
      <alignment horizontal="center"/>
    </xf>
    <xf numFmtId="167" fontId="3" fillId="2" borderId="6" xfId="4" applyNumberFormat="1" applyFont="1" applyFill="1" applyBorder="1" applyAlignment="1">
      <alignment horizontal="center"/>
    </xf>
    <xf numFmtId="0" fontId="44" fillId="0" borderId="6" xfId="3" applyFont="1" applyBorder="1" applyAlignment="1">
      <alignment horizontal="left" vertical="center"/>
    </xf>
    <xf numFmtId="167" fontId="62" fillId="0" borderId="6" xfId="4" applyNumberFormat="1" applyFont="1" applyFill="1" applyBorder="1" applyAlignment="1" applyProtection="1">
      <alignment horizontal="right" vertical="center" wrapText="1"/>
    </xf>
    <xf numFmtId="167" fontId="44" fillId="0" borderId="6" xfId="4" applyNumberFormat="1" applyFont="1" applyFill="1" applyBorder="1" applyAlignment="1" applyProtection="1">
      <alignment horizontal="right" vertical="center" wrapText="1"/>
    </xf>
    <xf numFmtId="0" fontId="62" fillId="0" borderId="6" xfId="3" applyFont="1" applyBorder="1" applyAlignment="1">
      <alignment horizontal="left" vertical="center"/>
    </xf>
    <xf numFmtId="0" fontId="62" fillId="0" borderId="6" xfId="3" quotePrefix="1" applyFont="1" applyBorder="1" applyAlignment="1">
      <alignment horizontal="left" vertical="center"/>
    </xf>
    <xf numFmtId="176" fontId="62" fillId="0" borderId="6" xfId="3" applyNumberFormat="1" applyFont="1" applyBorder="1" applyAlignment="1">
      <alignment horizontal="right" vertical="center" wrapText="1"/>
    </xf>
    <xf numFmtId="167" fontId="3" fillId="0" borderId="6" xfId="4" applyNumberFormat="1" applyFont="1" applyFill="1" applyBorder="1"/>
    <xf numFmtId="167" fontId="1" fillId="0" borderId="6" xfId="4" applyNumberFormat="1" applyFont="1" applyFill="1" applyBorder="1" applyAlignment="1">
      <alignment vertical="center"/>
    </xf>
    <xf numFmtId="0" fontId="44" fillId="0" borderId="6" xfId="3" quotePrefix="1" applyFont="1" applyBorder="1" applyAlignment="1">
      <alignment horizontal="left" vertical="center"/>
    </xf>
    <xf numFmtId="167" fontId="1" fillId="0" borderId="6" xfId="4" applyNumberFormat="1" applyFont="1" applyFill="1" applyBorder="1"/>
    <xf numFmtId="0" fontId="44" fillId="2" borderId="7" xfId="3" applyFont="1" applyFill="1" applyBorder="1" applyAlignment="1">
      <alignment horizontal="center" vertical="center"/>
    </xf>
    <xf numFmtId="167" fontId="3" fillId="2" borderId="7" xfId="4" applyNumberFormat="1" applyFont="1" applyFill="1" applyBorder="1"/>
    <xf numFmtId="167" fontId="3" fillId="20" borderId="7" xfId="4" applyNumberFormat="1" applyFont="1" applyFill="1" applyBorder="1"/>
    <xf numFmtId="167" fontId="3" fillId="0" borderId="0" xfId="4" applyNumberFormat="1" applyFont="1"/>
    <xf numFmtId="167" fontId="1" fillId="0" borderId="0" xfId="4" applyNumberFormat="1" applyFont="1"/>
    <xf numFmtId="0" fontId="1" fillId="0" borderId="0" xfId="3" applyFont="1" applyAlignment="1">
      <alignment horizontal="center"/>
    </xf>
    <xf numFmtId="41" fontId="3" fillId="0" borderId="0" xfId="3" applyNumberFormat="1" applyFont="1"/>
    <xf numFmtId="0" fontId="1" fillId="0" borderId="0" xfId="3" applyFont="1" applyAlignment="1">
      <alignment wrapText="1"/>
    </xf>
    <xf numFmtId="0" fontId="14" fillId="0" borderId="0" xfId="3" applyFont="1" applyAlignment="1">
      <alignment horizontal="center"/>
    </xf>
    <xf numFmtId="167" fontId="13" fillId="0" borderId="0" xfId="4" applyNumberFormat="1" applyFont="1"/>
    <xf numFmtId="0" fontId="61" fillId="0" borderId="0" xfId="3" applyFont="1"/>
    <xf numFmtId="0" fontId="63" fillId="0" borderId="0" xfId="3" applyFont="1"/>
    <xf numFmtId="0" fontId="64" fillId="21" borderId="6" xfId="3" applyFont="1" applyFill="1" applyBorder="1" applyAlignment="1">
      <alignment horizontal="center" vertical="center"/>
    </xf>
    <xf numFmtId="165" fontId="64" fillId="21" borderId="6" xfId="14" applyFont="1" applyFill="1" applyBorder="1" applyAlignment="1">
      <alignment horizontal="center" vertical="center"/>
    </xf>
    <xf numFmtId="17" fontId="66" fillId="21" borderId="6" xfId="4" applyNumberFormat="1" applyFont="1" applyFill="1" applyBorder="1" applyAlignment="1">
      <alignment horizontal="center"/>
    </xf>
    <xf numFmtId="17" fontId="67" fillId="21" borderId="6" xfId="4" applyNumberFormat="1" applyFont="1" applyFill="1" applyBorder="1" applyAlignment="1">
      <alignment horizontal="center"/>
    </xf>
    <xf numFmtId="0" fontId="68" fillId="0" borderId="7" xfId="3" applyFont="1" applyBorder="1" applyAlignment="1">
      <alignment horizontal="left" vertical="center"/>
    </xf>
    <xf numFmtId="165" fontId="68" fillId="0" borderId="7" xfId="14" applyFont="1" applyBorder="1" applyAlignment="1">
      <alignment horizontal="left" vertical="center"/>
    </xf>
    <xf numFmtId="167" fontId="69" fillId="0" borderId="7" xfId="4" applyNumberFormat="1" applyFont="1" applyBorder="1" applyAlignment="1"/>
    <xf numFmtId="167" fontId="67" fillId="0" borderId="7" xfId="4" applyNumberFormat="1" applyFont="1" applyBorder="1" applyAlignment="1"/>
    <xf numFmtId="0" fontId="68" fillId="0" borderId="6" xfId="3" applyFont="1" applyBorder="1" applyAlignment="1">
      <alignment horizontal="left" vertical="center"/>
    </xf>
    <xf numFmtId="165" fontId="68" fillId="4" borderId="7" xfId="14" applyFont="1" applyFill="1" applyBorder="1" applyAlignment="1">
      <alignment horizontal="left" vertical="center"/>
    </xf>
    <xf numFmtId="167" fontId="69" fillId="0" borderId="6" xfId="4" applyNumberFormat="1" applyFont="1" applyBorder="1" applyAlignment="1"/>
    <xf numFmtId="0" fontId="68" fillId="0" borderId="1" xfId="3" applyFont="1" applyBorder="1" applyAlignment="1">
      <alignment horizontal="left" vertical="center"/>
    </xf>
    <xf numFmtId="0" fontId="3" fillId="21" borderId="6" xfId="3" applyFont="1" applyFill="1" applyBorder="1" applyAlignment="1">
      <alignment vertical="center"/>
    </xf>
    <xf numFmtId="165" fontId="3" fillId="21" borderId="6" xfId="14" applyFont="1" applyFill="1" applyBorder="1" applyAlignment="1">
      <alignment vertical="center"/>
    </xf>
    <xf numFmtId="167" fontId="70" fillId="21" borderId="6" xfId="4" applyNumberFormat="1" applyFont="1" applyFill="1" applyBorder="1" applyAlignment="1">
      <alignment vertical="center"/>
    </xf>
    <xf numFmtId="165" fontId="63" fillId="0" borderId="0" xfId="14" applyFont="1" applyAlignment="1"/>
    <xf numFmtId="167" fontId="69" fillId="0" borderId="0" xfId="4" applyNumberFormat="1" applyFont="1" applyAlignment="1"/>
    <xf numFmtId="167" fontId="63" fillId="0" borderId="0" xfId="4" applyNumberFormat="1" applyFont="1" applyAlignment="1"/>
    <xf numFmtId="167" fontId="61" fillId="0" borderId="0" xfId="4" applyNumberFormat="1" applyFont="1" applyAlignment="1"/>
    <xf numFmtId="167" fontId="63" fillId="0" borderId="0" xfId="4" applyNumberFormat="1" applyFont="1"/>
    <xf numFmtId="165" fontId="68" fillId="0" borderId="6" xfId="14" applyFont="1" applyBorder="1" applyAlignment="1">
      <alignment horizontal="left" vertical="center"/>
    </xf>
    <xf numFmtId="167" fontId="67" fillId="0" borderId="6" xfId="4" applyNumberFormat="1" applyFont="1" applyBorder="1" applyAlignment="1"/>
    <xf numFmtId="165" fontId="68" fillId="0" borderId="1" xfId="14" applyFont="1" applyBorder="1" applyAlignment="1">
      <alignment horizontal="left" vertical="center"/>
    </xf>
    <xf numFmtId="0" fontId="68" fillId="0" borderId="6" xfId="3" quotePrefix="1" applyFont="1" applyBorder="1" applyAlignment="1">
      <alignment horizontal="left" vertical="center"/>
    </xf>
    <xf numFmtId="167" fontId="67" fillId="0" borderId="6" xfId="4" applyNumberFormat="1" applyFont="1" applyBorder="1" applyAlignment="1">
      <alignment vertical="center"/>
    </xf>
    <xf numFmtId="167" fontId="13" fillId="19" borderId="36" xfId="4" applyNumberFormat="1" applyFont="1" applyFill="1" applyBorder="1" applyAlignment="1"/>
    <xf numFmtId="165" fontId="63" fillId="0" borderId="0" xfId="14" applyFont="1"/>
    <xf numFmtId="167" fontId="69" fillId="0" borderId="0" xfId="4" applyNumberFormat="1" applyFont="1"/>
    <xf numFmtId="0" fontId="3" fillId="0" borderId="0" xfId="0" applyFont="1" applyAlignment="1">
      <alignment horizontal="center"/>
    </xf>
    <xf numFmtId="0" fontId="0" fillId="0" borderId="9" xfId="0" applyBorder="1"/>
    <xf numFmtId="0" fontId="3" fillId="0" borderId="0" xfId="0" applyFont="1" applyAlignment="1">
      <alignment horizontal="right"/>
    </xf>
    <xf numFmtId="41" fontId="30" fillId="4" borderId="3" xfId="7" applyFont="1" applyFill="1" applyBorder="1" applyAlignment="1">
      <alignment vertical="center"/>
    </xf>
    <xf numFmtId="41" fontId="0" fillId="0" borderId="11" xfId="6" applyFont="1" applyFill="1" applyBorder="1" applyAlignment="1">
      <alignment vertical="top"/>
    </xf>
    <xf numFmtId="41" fontId="24" fillId="0" borderId="3" xfId="6" applyFont="1" applyFill="1" applyBorder="1" applyAlignment="1">
      <alignment vertical="top"/>
    </xf>
    <xf numFmtId="41" fontId="0" fillId="0" borderId="3" xfId="6" applyFont="1" applyFill="1" applyBorder="1" applyAlignment="1">
      <alignment vertical="top"/>
    </xf>
    <xf numFmtId="165" fontId="40" fillId="0" borderId="0" xfId="0" applyNumberFormat="1" applyFont="1"/>
    <xf numFmtId="165" fontId="39" fillId="0" borderId="6" xfId="1" applyFont="1" applyBorder="1"/>
    <xf numFmtId="168" fontId="40" fillId="0" borderId="0" xfId="1" applyNumberFormat="1" applyFont="1" applyFill="1"/>
    <xf numFmtId="168" fontId="40" fillId="0" borderId="10" xfId="0" applyNumberFormat="1" applyFont="1" applyBorder="1"/>
    <xf numFmtId="0" fontId="5" fillId="0" borderId="6" xfId="3" applyFont="1" applyBorder="1" applyAlignment="1">
      <alignment horizontal="center" vertical="center"/>
    </xf>
    <xf numFmtId="41" fontId="54" fillId="0" borderId="6" xfId="6" applyFont="1" applyFill="1" applyBorder="1" applyAlignment="1">
      <alignment vertical="center"/>
    </xf>
    <xf numFmtId="164" fontId="54" fillId="0" borderId="6" xfId="6" applyNumberFormat="1" applyFont="1" applyFill="1" applyBorder="1" applyAlignment="1">
      <alignment vertical="center"/>
    </xf>
    <xf numFmtId="164" fontId="54" fillId="4" borderId="6" xfId="6" applyNumberFormat="1" applyFont="1" applyFill="1" applyBorder="1" applyAlignment="1">
      <alignment vertical="center"/>
    </xf>
    <xf numFmtId="164" fontId="54" fillId="4" borderId="5" xfId="6" applyNumberFormat="1" applyFont="1" applyFill="1" applyBorder="1" applyAlignment="1">
      <alignment vertical="center"/>
    </xf>
    <xf numFmtId="164" fontId="54" fillId="0" borderId="5" xfId="6" applyNumberFormat="1" applyFont="1" applyFill="1" applyBorder="1" applyAlignment="1">
      <alignment vertical="center"/>
    </xf>
    <xf numFmtId="164" fontId="6" fillId="0" borderId="6" xfId="3" applyNumberFormat="1" applyFont="1" applyBorder="1" applyAlignment="1">
      <alignment vertical="center"/>
    </xf>
    <xf numFmtId="173" fontId="0" fillId="0" borderId="14" xfId="6" applyNumberFormat="1" applyFont="1" applyFill="1" applyBorder="1" applyAlignment="1">
      <alignment horizontal="center" vertical="top"/>
    </xf>
    <xf numFmtId="164" fontId="21" fillId="0" borderId="7" xfId="2" applyFont="1" applyBorder="1" applyAlignment="1">
      <alignment horizontal="center" vertical="top"/>
    </xf>
    <xf numFmtId="164" fontId="13" fillId="0" borderId="5" xfId="2" applyFont="1" applyBorder="1" applyAlignment="1">
      <alignment horizontal="center" vertical="top"/>
    </xf>
    <xf numFmtId="164" fontId="0" fillId="10" borderId="6" xfId="2" applyFont="1" applyFill="1" applyBorder="1" applyAlignment="1">
      <alignment horizontal="center" vertical="top"/>
    </xf>
    <xf numFmtId="164" fontId="4" fillId="0" borderId="6" xfId="2" applyFont="1" applyBorder="1" applyAlignment="1">
      <alignment vertical="top" wrapText="1"/>
    </xf>
    <xf numFmtId="164" fontId="0" fillId="0" borderId="6" xfId="2" applyFont="1" applyFill="1" applyBorder="1" applyAlignment="1">
      <alignment horizontal="center" vertical="top"/>
    </xf>
    <xf numFmtId="164" fontId="0" fillId="0" borderId="6" xfId="2" applyFont="1" applyFill="1" applyBorder="1" applyAlignment="1">
      <alignment horizontal="left" vertical="top"/>
    </xf>
    <xf numFmtId="164" fontId="0" fillId="4" borderId="6" xfId="2" applyFont="1" applyFill="1" applyBorder="1" applyAlignment="1">
      <alignment horizontal="left" vertical="top"/>
    </xf>
    <xf numFmtId="164" fontId="0" fillId="0" borderId="1" xfId="2" applyFont="1" applyFill="1" applyBorder="1" applyAlignment="1">
      <alignment horizontal="left" vertical="top"/>
    </xf>
    <xf numFmtId="164" fontId="0" fillId="10" borderId="1" xfId="2" applyFont="1" applyFill="1" applyBorder="1" applyAlignment="1">
      <alignment horizontal="left" vertical="top"/>
    </xf>
    <xf numFmtId="164" fontId="0" fillId="4" borderId="1" xfId="2" applyFont="1" applyFill="1" applyBorder="1" applyAlignment="1">
      <alignment horizontal="left" vertical="top"/>
    </xf>
    <xf numFmtId="164" fontId="4" fillId="0" borderId="7" xfId="2" applyFont="1" applyBorder="1" applyAlignment="1">
      <alignment horizontal="left" vertical="top" wrapText="1"/>
    </xf>
    <xf numFmtId="164" fontId="4" fillId="0" borderId="8" xfId="2" applyFont="1" applyBorder="1" applyAlignment="1">
      <alignment horizontal="left" vertical="top" wrapText="1"/>
    </xf>
    <xf numFmtId="164" fontId="4" fillId="0" borderId="2" xfId="2" applyFont="1" applyBorder="1" applyAlignment="1">
      <alignment horizontal="left" vertical="top" wrapText="1"/>
    </xf>
    <xf numFmtId="164" fontId="0" fillId="0" borderId="7" xfId="2" applyFont="1" applyFill="1" applyBorder="1" applyAlignment="1">
      <alignment horizontal="left" vertical="top"/>
    </xf>
    <xf numFmtId="164" fontId="4" fillId="0" borderId="2" xfId="2" applyFont="1" applyBorder="1"/>
    <xf numFmtId="0" fontId="13" fillId="0" borderId="6" xfId="3" applyFont="1" applyBorder="1"/>
    <xf numFmtId="168" fontId="3" fillId="0" borderId="6" xfId="6" applyNumberFormat="1" applyFont="1" applyBorder="1"/>
    <xf numFmtId="168" fontId="0" fillId="4" borderId="6" xfId="6" applyNumberFormat="1" applyFont="1" applyFill="1" applyBorder="1" applyAlignment="1">
      <alignment vertical="center"/>
    </xf>
    <xf numFmtId="168" fontId="4" fillId="4" borderId="6" xfId="3" applyNumberFormat="1" applyFill="1" applyBorder="1" applyAlignment="1">
      <alignment vertical="center"/>
    </xf>
    <xf numFmtId="172" fontId="13" fillId="0" borderId="11" xfId="3" applyNumberFormat="1" applyFont="1" applyBorder="1" applyAlignment="1">
      <alignment horizontal="center" vertical="top"/>
    </xf>
    <xf numFmtId="41" fontId="0" fillId="0" borderId="0" xfId="13" applyFont="1" applyFill="1" applyBorder="1" applyAlignment="1">
      <alignment horizontal="center" vertical="center"/>
    </xf>
    <xf numFmtId="165" fontId="4" fillId="0" borderId="0" xfId="3" applyNumberFormat="1" applyAlignment="1">
      <alignment horizontal="center" vertical="center"/>
    </xf>
    <xf numFmtId="165" fontId="22" fillId="0" borderId="0" xfId="3" applyNumberFormat="1" applyFont="1" applyAlignment="1">
      <alignment horizontal="right" vertical="center"/>
    </xf>
    <xf numFmtId="3" fontId="22" fillId="0" borderId="0" xfId="3" applyNumberFormat="1" applyFont="1" applyAlignment="1">
      <alignment horizontal="left" vertical="center"/>
    </xf>
    <xf numFmtId="164" fontId="0" fillId="0" borderId="9" xfId="2" applyFont="1" applyFill="1" applyBorder="1"/>
    <xf numFmtId="177" fontId="3" fillId="0" borderId="0" xfId="0" applyNumberFormat="1" applyFont="1" applyAlignment="1">
      <alignment horizontal="left"/>
    </xf>
    <xf numFmtId="0" fontId="0" fillId="0" borderId="21" xfId="0" quotePrefix="1" applyBorder="1" applyAlignment="1">
      <alignment vertical="center"/>
    </xf>
    <xf numFmtId="9" fontId="0" fillId="0" borderId="0" xfId="0" applyNumberFormat="1"/>
    <xf numFmtId="0" fontId="0" fillId="0" borderId="6" xfId="0" applyBorder="1" applyAlignment="1">
      <alignment horizontal="left"/>
    </xf>
    <xf numFmtId="165" fontId="22" fillId="4" borderId="6" xfId="3" applyNumberFormat="1" applyFont="1" applyFill="1" applyBorder="1" applyAlignment="1">
      <alignment horizontal="right" vertical="center"/>
    </xf>
    <xf numFmtId="165" fontId="4" fillId="0" borderId="0" xfId="3" applyNumberForma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13" xfId="3" applyFont="1" applyBorder="1" applyAlignment="1">
      <alignment vertical="center"/>
    </xf>
    <xf numFmtId="165" fontId="9" fillId="4" borderId="13" xfId="3" applyNumberFormat="1" applyFont="1" applyFill="1" applyBorder="1" applyAlignment="1">
      <alignment horizontal="center" vertical="center"/>
    </xf>
    <xf numFmtId="0" fontId="9" fillId="4" borderId="13" xfId="3" applyFont="1" applyFill="1" applyBorder="1" applyAlignment="1">
      <alignment horizontal="center" vertical="center"/>
    </xf>
    <xf numFmtId="165" fontId="9" fillId="4" borderId="13" xfId="3" applyNumberFormat="1" applyFont="1" applyFill="1" applyBorder="1" applyAlignment="1">
      <alignment vertical="center"/>
    </xf>
    <xf numFmtId="0" fontId="9" fillId="0" borderId="11" xfId="3" applyFont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9" fillId="0" borderId="0" xfId="3" applyFont="1" applyAlignment="1">
      <alignment vertical="center"/>
    </xf>
    <xf numFmtId="165" fontId="9" fillId="0" borderId="0" xfId="3" applyNumberFormat="1" applyFont="1" applyAlignment="1">
      <alignment horizontal="center" vertical="center"/>
    </xf>
    <xf numFmtId="165" fontId="9" fillId="0" borderId="0" xfId="3" applyNumberFormat="1" applyFont="1" applyAlignment="1">
      <alignment vertical="center"/>
    </xf>
    <xf numFmtId="0" fontId="9" fillId="0" borderId="14" xfId="3" applyFont="1" applyBorder="1" applyAlignment="1">
      <alignment vertical="center"/>
    </xf>
    <xf numFmtId="0" fontId="3" fillId="0" borderId="4" xfId="3" applyFont="1" applyBorder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0" fontId="3" fillId="0" borderId="14" xfId="3" applyFont="1" applyBorder="1" applyAlignment="1">
      <alignment vertical="center"/>
    </xf>
    <xf numFmtId="0" fontId="1" fillId="0" borderId="0" xfId="3" applyFont="1" applyAlignment="1">
      <alignment vertical="center"/>
    </xf>
    <xf numFmtId="0" fontId="58" fillId="0" borderId="0" xfId="3" applyFont="1" applyAlignment="1">
      <alignment vertical="center"/>
    </xf>
    <xf numFmtId="0" fontId="4" fillId="0" borderId="14" xfId="3" applyBorder="1" applyAlignment="1">
      <alignment vertical="center"/>
    </xf>
    <xf numFmtId="0" fontId="13" fillId="0" borderId="5" xfId="3" applyFont="1" applyBorder="1" applyAlignment="1">
      <alignment horizontal="left" vertical="center"/>
    </xf>
    <xf numFmtId="165" fontId="4" fillId="0" borderId="5" xfId="3" applyNumberFormat="1" applyBorder="1" applyAlignment="1">
      <alignment horizontal="center" vertical="center"/>
    </xf>
    <xf numFmtId="41" fontId="0" fillId="0" borderId="5" xfId="13" applyFont="1" applyFill="1" applyBorder="1" applyAlignment="1">
      <alignment horizontal="center" vertical="center"/>
    </xf>
    <xf numFmtId="0" fontId="13" fillId="0" borderId="6" xfId="3" quotePrefix="1" applyFont="1" applyBorder="1" applyAlignment="1">
      <alignment horizontal="center" vertical="center"/>
    </xf>
    <xf numFmtId="2" fontId="13" fillId="0" borderId="6" xfId="3" applyNumberFormat="1" applyFont="1" applyBorder="1" applyAlignment="1">
      <alignment horizontal="center" vertical="center"/>
    </xf>
    <xf numFmtId="0" fontId="13" fillId="0" borderId="0" xfId="3" applyFont="1" applyAlignment="1">
      <alignment vertical="center"/>
    </xf>
    <xf numFmtId="178" fontId="13" fillId="0" borderId="0" xfId="3" applyNumberFormat="1" applyFont="1" applyAlignment="1">
      <alignment vertical="center"/>
    </xf>
    <xf numFmtId="2" fontId="4" fillId="0" borderId="6" xfId="3" applyNumberFormat="1" applyBorder="1" applyAlignment="1">
      <alignment horizontal="center" vertical="center"/>
    </xf>
    <xf numFmtId="2" fontId="4" fillId="4" borderId="6" xfId="3" quotePrefix="1" applyNumberFormat="1" applyFill="1" applyBorder="1" applyAlignment="1">
      <alignment horizontal="center" vertical="center"/>
    </xf>
    <xf numFmtId="0" fontId="4" fillId="4" borderId="2" xfId="3" applyFill="1" applyBorder="1" applyAlignment="1">
      <alignment vertical="center"/>
    </xf>
    <xf numFmtId="41" fontId="0" fillId="4" borderId="6" xfId="13" applyFont="1" applyFill="1" applyBorder="1" applyAlignment="1">
      <alignment horizontal="center" vertical="center"/>
    </xf>
    <xf numFmtId="165" fontId="4" fillId="4" borderId="6" xfId="3" applyNumberFormat="1" applyFill="1" applyBorder="1" applyAlignment="1">
      <alignment horizontal="center" vertical="center"/>
    </xf>
    <xf numFmtId="2" fontId="4" fillId="0" borderId="6" xfId="3" quotePrefix="1" applyNumberFormat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2" fontId="4" fillId="0" borderId="0" xfId="3" quotePrefix="1" applyNumberFormat="1" applyAlignment="1">
      <alignment horizontal="center" vertical="center"/>
    </xf>
    <xf numFmtId="41" fontId="13" fillId="5" borderId="6" xfId="3" applyNumberFormat="1" applyFont="1" applyFill="1" applyBorder="1" applyAlignment="1">
      <alignment horizontal="center" vertical="center"/>
    </xf>
    <xf numFmtId="41" fontId="13" fillId="5" borderId="6" xfId="3" applyNumberFormat="1" applyFont="1" applyFill="1" applyBorder="1" applyAlignment="1">
      <alignment vertical="center"/>
    </xf>
    <xf numFmtId="0" fontId="60" fillId="0" borderId="0" xfId="3" applyFont="1" applyAlignment="1">
      <alignment horizontal="left" vertical="center"/>
    </xf>
    <xf numFmtId="0" fontId="60" fillId="0" borderId="0" xfId="3" applyFont="1" applyAlignment="1">
      <alignment vertical="center"/>
    </xf>
    <xf numFmtId="0" fontId="60" fillId="0" borderId="0" xfId="3" applyFont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/>
    </xf>
    <xf numFmtId="164" fontId="0" fillId="0" borderId="6" xfId="0" applyNumberForma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164" fontId="3" fillId="0" borderId="6" xfId="0" applyNumberFormat="1" applyFont="1" applyBorder="1"/>
    <xf numFmtId="0" fontId="3" fillId="0" borderId="6" xfId="0" applyFont="1" applyBorder="1" applyAlignment="1">
      <alignment horizontal="left"/>
    </xf>
    <xf numFmtId="164" fontId="0" fillId="0" borderId="6" xfId="2" applyFont="1" applyBorder="1"/>
    <xf numFmtId="164" fontId="3" fillId="0" borderId="6" xfId="2" applyFont="1" applyBorder="1"/>
    <xf numFmtId="0" fontId="71" fillId="0" borderId="0" xfId="0" applyFont="1"/>
    <xf numFmtId="41" fontId="0" fillId="0" borderId="37" xfId="6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horizontal="center"/>
    </xf>
    <xf numFmtId="41" fontId="0" fillId="0" borderId="37" xfId="6" applyFont="1" applyFill="1" applyBorder="1" applyAlignment="1">
      <alignment vertical="center"/>
    </xf>
    <xf numFmtId="0" fontId="0" fillId="10" borderId="37" xfId="0" applyFill="1" applyBorder="1" applyAlignment="1">
      <alignment horizontal="left" vertical="center" wrapText="1"/>
    </xf>
    <xf numFmtId="41" fontId="0" fillId="10" borderId="37" xfId="6" applyFont="1" applyFill="1" applyBorder="1" applyAlignment="1">
      <alignment horizontal="center" vertical="center"/>
    </xf>
    <xf numFmtId="0" fontId="0" fillId="10" borderId="37" xfId="0" applyFill="1" applyBorder="1" applyAlignment="1">
      <alignment horizontal="center" vertical="center"/>
    </xf>
    <xf numFmtId="41" fontId="0" fillId="10" borderId="37" xfId="6" applyFont="1" applyFill="1" applyBorder="1" applyAlignment="1">
      <alignment vertical="center"/>
    </xf>
    <xf numFmtId="0" fontId="0" fillId="10" borderId="38" xfId="0" applyFill="1" applyBorder="1" applyAlignment="1">
      <alignment horizontal="left" vertical="center" wrapText="1"/>
    </xf>
    <xf numFmtId="0" fontId="0" fillId="0" borderId="0" xfId="3" applyFont="1" applyAlignment="1">
      <alignment horizontal="center"/>
    </xf>
    <xf numFmtId="164" fontId="0" fillId="0" borderId="9" xfId="0" applyNumberFormat="1" applyBorder="1"/>
    <xf numFmtId="0" fontId="0" fillId="0" borderId="0" xfId="0" pivotButton="1"/>
    <xf numFmtId="0" fontId="0" fillId="0" borderId="0" xfId="0" pivotButton="1" applyAlignment="1">
      <alignment horizontal="center"/>
    </xf>
    <xf numFmtId="165" fontId="0" fillId="0" borderId="6" xfId="0" applyNumberFormat="1" applyBorder="1" applyAlignment="1">
      <alignment horizontal="center" vertical="center" wrapText="1"/>
    </xf>
    <xf numFmtId="165" fontId="0" fillId="0" borderId="6" xfId="0" applyNumberFormat="1" applyBorder="1"/>
    <xf numFmtId="165" fontId="0" fillId="0" borderId="0" xfId="1" applyFont="1" applyFill="1" applyBorder="1"/>
    <xf numFmtId="0" fontId="0" fillId="0" borderId="9" xfId="0" applyBorder="1" applyAlignment="1">
      <alignment horizontal="center"/>
    </xf>
    <xf numFmtId="165" fontId="0" fillId="0" borderId="9" xfId="0" applyNumberFormat="1" applyBorder="1"/>
    <xf numFmtId="0" fontId="51" fillId="0" borderId="0" xfId="0" applyFont="1" applyAlignment="1">
      <alignment horizontal="left"/>
    </xf>
    <xf numFmtId="0" fontId="51" fillId="0" borderId="0" xfId="0" applyFont="1"/>
    <xf numFmtId="165" fontId="51" fillId="0" borderId="0" xfId="0" applyNumberFormat="1" applyFont="1"/>
    <xf numFmtId="165" fontId="3" fillId="0" borderId="0" xfId="0" applyNumberFormat="1" applyFont="1"/>
    <xf numFmtId="0" fontId="0" fillId="0" borderId="0" xfId="0" applyAlignment="1">
      <alignment horizontal="center" vertical="center" wrapText="1"/>
    </xf>
    <xf numFmtId="0" fontId="72" fillId="0" borderId="0" xfId="0" applyFont="1" applyAlignment="1">
      <alignment horizontal="left"/>
    </xf>
    <xf numFmtId="0" fontId="52" fillId="0" borderId="0" xfId="0" applyFont="1" applyAlignment="1">
      <alignment horizontal="left"/>
    </xf>
    <xf numFmtId="0" fontId="52" fillId="0" borderId="9" xfId="0" applyFont="1" applyBorder="1" applyAlignment="1">
      <alignment horizontal="left"/>
    </xf>
    <xf numFmtId="165" fontId="0" fillId="0" borderId="9" xfId="1" applyFont="1" applyFill="1" applyBorder="1"/>
    <xf numFmtId="165" fontId="51" fillId="0" borderId="0" xfId="1" applyFont="1" applyFill="1" applyBorder="1"/>
    <xf numFmtId="165" fontId="3" fillId="0" borderId="6" xfId="0" applyNumberFormat="1" applyFont="1" applyBorder="1"/>
    <xf numFmtId="165" fontId="36" fillId="0" borderId="6" xfId="0" applyNumberFormat="1" applyFont="1" applyBorder="1"/>
    <xf numFmtId="165" fontId="73" fillId="0" borderId="6" xfId="0" applyNumberFormat="1" applyFont="1" applyBorder="1"/>
    <xf numFmtId="0" fontId="0" fillId="0" borderId="0" xfId="0" applyAlignment="1">
      <alignment wrapText="1"/>
    </xf>
    <xf numFmtId="165" fontId="0" fillId="0" borderId="0" xfId="0" applyNumberFormat="1" applyAlignment="1">
      <alignment wrapText="1"/>
    </xf>
    <xf numFmtId="164" fontId="0" fillId="0" borderId="22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quotePrefix="1" applyBorder="1" applyAlignment="1">
      <alignment vertical="center" wrapText="1"/>
    </xf>
    <xf numFmtId="20" fontId="0" fillId="0" borderId="2" xfId="11" quotePrefix="1" applyNumberFormat="1" applyFont="1" applyFill="1" applyBorder="1" applyAlignment="1">
      <alignment horizontal="center" vertical="center"/>
    </xf>
    <xf numFmtId="0" fontId="0" fillId="0" borderId="5" xfId="0" applyBorder="1"/>
    <xf numFmtId="164" fontId="22" fillId="0" borderId="3" xfId="3" applyNumberFormat="1" applyFont="1" applyBorder="1" applyAlignment="1">
      <alignment horizontal="right" vertical="center"/>
    </xf>
    <xf numFmtId="167" fontId="3" fillId="0" borderId="6" xfId="0" applyNumberFormat="1" applyFont="1" applyBorder="1" applyAlignment="1">
      <alignment horizontal="center" vertical="center" wrapText="1"/>
    </xf>
    <xf numFmtId="0" fontId="0" fillId="14" borderId="6" xfId="0" applyFill="1" applyBorder="1" applyAlignment="1">
      <alignment vertical="center" wrapText="1"/>
    </xf>
    <xf numFmtId="0" fontId="0" fillId="14" borderId="6" xfId="0" applyFill="1" applyBorder="1" applyAlignment="1">
      <alignment horizontal="center" vertical="center" wrapText="1"/>
    </xf>
    <xf numFmtId="0" fontId="54" fillId="14" borderId="6" xfId="0" applyFont="1" applyFill="1" applyBorder="1" applyAlignment="1">
      <alignment horizontal="center" vertical="center" wrapText="1"/>
    </xf>
    <xf numFmtId="167" fontId="0" fillId="14" borderId="6" xfId="0" applyNumberFormat="1" applyFill="1" applyBorder="1" applyAlignment="1">
      <alignment vertical="center" wrapText="1"/>
    </xf>
    <xf numFmtId="167" fontId="3" fillId="0" borderId="6" xfId="0" applyNumberFormat="1" applyFont="1" applyBorder="1" applyAlignment="1">
      <alignment vertical="center" wrapText="1"/>
    </xf>
    <xf numFmtId="167" fontId="3" fillId="0" borderId="0" xfId="0" applyNumberFormat="1" applyFont="1"/>
    <xf numFmtId="0" fontId="4" fillId="0" borderId="7" xfId="3" applyBorder="1" applyAlignment="1">
      <alignment horizontal="center" vertical="center"/>
    </xf>
    <xf numFmtId="164" fontId="3" fillId="0" borderId="6" xfId="2" applyFont="1" applyBorder="1" applyAlignment="1">
      <alignment horizontal="center"/>
    </xf>
    <xf numFmtId="0" fontId="4" fillId="6" borderId="0" xfId="3" applyFill="1" applyAlignment="1">
      <alignment horizontal="center"/>
    </xf>
    <xf numFmtId="0" fontId="4" fillId="0" borderId="6" xfId="3" applyBorder="1" applyAlignment="1">
      <alignment horizontal="center"/>
    </xf>
    <xf numFmtId="0" fontId="21" fillId="0" borderId="6" xfId="3" applyFont="1" applyBorder="1" applyAlignment="1">
      <alignment horizontal="center" vertical="top"/>
    </xf>
    <xf numFmtId="2" fontId="13" fillId="0" borderId="3" xfId="3" applyNumberFormat="1" applyFont="1" applyBorder="1" applyAlignment="1">
      <alignment horizontal="left" vertical="top" wrapText="1"/>
    </xf>
    <xf numFmtId="0" fontId="4" fillId="0" borderId="2" xfId="3" applyBorder="1" applyAlignment="1">
      <alignment horizontal="center" vertical="top" wrapText="1"/>
    </xf>
    <xf numFmtId="0" fontId="4" fillId="0" borderId="3" xfId="3" applyBorder="1" applyAlignment="1">
      <alignment horizontal="center" vertical="top" wrapText="1"/>
    </xf>
    <xf numFmtId="0" fontId="4" fillId="0" borderId="2" xfId="3" applyBorder="1" applyAlignment="1">
      <alignment horizontal="left" vertical="top" wrapText="1"/>
    </xf>
    <xf numFmtId="0" fontId="4" fillId="0" borderId="3" xfId="3" applyBorder="1" applyAlignment="1">
      <alignment horizontal="left" vertical="top" wrapText="1"/>
    </xf>
    <xf numFmtId="0" fontId="4" fillId="4" borderId="12" xfId="3" applyFill="1" applyBorder="1" applyAlignment="1">
      <alignment horizontal="center" vertical="top"/>
    </xf>
    <xf numFmtId="0" fontId="4" fillId="0" borderId="12" xfId="3" applyBorder="1" applyAlignment="1">
      <alignment horizontal="center" vertical="top"/>
    </xf>
    <xf numFmtId="0" fontId="4" fillId="0" borderId="8" xfId="3" applyBorder="1" applyAlignment="1">
      <alignment horizontal="center" vertical="top"/>
    </xf>
    <xf numFmtId="172" fontId="13" fillId="0" borderId="3" xfId="3" applyNumberFormat="1" applyFont="1" applyBorder="1" applyAlignment="1">
      <alignment horizontal="center"/>
    </xf>
    <xf numFmtId="174" fontId="13" fillId="0" borderId="3" xfId="3" applyNumberFormat="1" applyFont="1" applyBorder="1" applyAlignment="1">
      <alignment horizontal="center" vertical="center" wrapText="1"/>
    </xf>
    <xf numFmtId="0" fontId="71" fillId="0" borderId="0" xfId="0" applyFont="1" applyAlignment="1">
      <alignment horizontal="center"/>
    </xf>
    <xf numFmtId="0" fontId="1" fillId="0" borderId="6" xfId="3" applyFont="1" applyBorder="1" applyAlignment="1">
      <alignment horizontal="center" vertical="center"/>
    </xf>
    <xf numFmtId="168" fontId="0" fillId="0" borderId="6" xfId="6" applyNumberFormat="1" applyFont="1" applyFill="1" applyBorder="1" applyAlignment="1">
      <alignment vertical="center"/>
    </xf>
    <xf numFmtId="168" fontId="0" fillId="0" borderId="6" xfId="6" applyNumberFormat="1" applyFont="1" applyBorder="1" applyAlignment="1">
      <alignment vertical="center"/>
    </xf>
    <xf numFmtId="0" fontId="1" fillId="4" borderId="6" xfId="3" applyFont="1" applyFill="1" applyBorder="1" applyAlignment="1">
      <alignment horizontal="center" vertical="center"/>
    </xf>
    <xf numFmtId="0" fontId="0" fillId="0" borderId="6" xfId="3" applyFont="1" applyBorder="1" applyAlignment="1">
      <alignment horizontal="center" vertical="center" wrapText="1"/>
    </xf>
    <xf numFmtId="168" fontId="0" fillId="0" borderId="6" xfId="6" applyNumberFormat="1" applyFont="1" applyBorder="1" applyAlignment="1">
      <alignment vertical="center" wrapText="1"/>
    </xf>
    <xf numFmtId="0" fontId="4" fillId="0" borderId="6" xfId="3" applyBorder="1" applyAlignment="1">
      <alignment horizontal="center" vertical="center" wrapText="1"/>
    </xf>
    <xf numFmtId="168" fontId="0" fillId="0" borderId="6" xfId="6" applyNumberFormat="1" applyFont="1" applyBorder="1" applyAlignment="1">
      <alignment horizontal="center" vertical="center" wrapText="1"/>
    </xf>
    <xf numFmtId="0" fontId="4" fillId="0" borderId="0" xfId="3" applyAlignment="1">
      <alignment vertical="center" wrapText="1"/>
    </xf>
    <xf numFmtId="2" fontId="30" fillId="12" borderId="3" xfId="0" applyNumberFormat="1" applyFont="1" applyFill="1" applyBorder="1" applyAlignment="1">
      <alignment horizontal="center" vertical="top" wrapText="1"/>
    </xf>
    <xf numFmtId="0" fontId="30" fillId="12" borderId="6" xfId="0" applyFont="1" applyFill="1" applyBorder="1" applyAlignment="1">
      <alignment vertical="top" wrapText="1"/>
    </xf>
    <xf numFmtId="41" fontId="30" fillId="12" borderId="6" xfId="7" applyFont="1" applyFill="1" applyBorder="1" applyAlignment="1">
      <alignment vertical="center"/>
    </xf>
    <xf numFmtId="0" fontId="30" fillId="12" borderId="6" xfId="0" applyFont="1" applyFill="1" applyBorder="1" applyAlignment="1">
      <alignment horizontal="center" vertical="center"/>
    </xf>
    <xf numFmtId="0" fontId="30" fillId="12" borderId="6" xfId="0" applyFont="1" applyFill="1" applyBorder="1" applyAlignment="1">
      <alignment vertical="center"/>
    </xf>
    <xf numFmtId="0" fontId="30" fillId="12" borderId="5" xfId="0" applyFont="1" applyFill="1" applyBorder="1" applyAlignment="1">
      <alignment vertical="center"/>
    </xf>
    <xf numFmtId="0" fontId="4" fillId="0" borderId="1" xfId="3" applyBorder="1" applyAlignment="1">
      <alignment horizontal="left" vertical="top"/>
    </xf>
    <xf numFmtId="2" fontId="4" fillId="12" borderId="6" xfId="3" applyNumberFormat="1" applyFill="1" applyBorder="1" applyAlignment="1">
      <alignment vertical="top" wrapText="1"/>
    </xf>
    <xf numFmtId="0" fontId="4" fillId="12" borderId="1" xfId="3" applyFill="1" applyBorder="1" applyAlignment="1">
      <alignment horizontal="left" vertical="top" wrapText="1"/>
    </xf>
    <xf numFmtId="41" fontId="0" fillId="12" borderId="6" xfId="6" applyFont="1" applyFill="1" applyBorder="1" applyAlignment="1">
      <alignment horizontal="left" vertical="top"/>
    </xf>
    <xf numFmtId="0" fontId="4" fillId="12" borderId="6" xfId="3" applyFill="1" applyBorder="1" applyAlignment="1">
      <alignment horizontal="center" vertical="top"/>
    </xf>
    <xf numFmtId="0" fontId="4" fillId="12" borderId="6" xfId="3" applyFill="1" applyBorder="1" applyAlignment="1">
      <alignment vertical="top"/>
    </xf>
    <xf numFmtId="41" fontId="0" fillId="12" borderId="6" xfId="6" applyFont="1" applyFill="1" applyBorder="1"/>
    <xf numFmtId="3" fontId="22" fillId="12" borderId="6" xfId="3" applyNumberFormat="1" applyFont="1" applyFill="1" applyBorder="1" applyAlignment="1">
      <alignment horizontal="right" vertical="center" wrapText="1"/>
    </xf>
    <xf numFmtId="0" fontId="13" fillId="12" borderId="6" xfId="3" applyFont="1" applyFill="1" applyBorder="1" applyAlignment="1">
      <alignment vertical="top"/>
    </xf>
    <xf numFmtId="2" fontId="4" fillId="12" borderId="6" xfId="3" applyNumberFormat="1" applyFill="1" applyBorder="1" applyAlignment="1">
      <alignment vertical="top"/>
    </xf>
    <xf numFmtId="0" fontId="4" fillId="12" borderId="6" xfId="3" applyFill="1" applyBorder="1" applyAlignment="1">
      <alignment vertical="top" wrapText="1"/>
    </xf>
    <xf numFmtId="41" fontId="0" fillId="12" borderId="6" xfId="6" applyFont="1" applyFill="1" applyBorder="1" applyAlignment="1">
      <alignment vertical="top"/>
    </xf>
    <xf numFmtId="3" fontId="4" fillId="12" borderId="6" xfId="3" applyNumberFormat="1" applyFill="1" applyBorder="1" applyAlignment="1">
      <alignment horizontal="center" vertical="top"/>
    </xf>
    <xf numFmtId="3" fontId="4" fillId="12" borderId="6" xfId="3" applyNumberFormat="1" applyFill="1" applyBorder="1" applyAlignment="1">
      <alignment vertical="top"/>
    </xf>
    <xf numFmtId="2" fontId="4" fillId="0" borderId="14" xfId="3" applyNumberFormat="1" applyBorder="1" applyAlignment="1">
      <alignment horizontal="left" vertical="top" wrapText="1"/>
    </xf>
    <xf numFmtId="0" fontId="4" fillId="0" borderId="3" xfId="3" applyBorder="1" applyAlignment="1">
      <alignment horizontal="left" vertical="top"/>
    </xf>
    <xf numFmtId="0" fontId="4" fillId="22" borderId="3" xfId="3" applyFill="1" applyBorder="1" applyAlignment="1">
      <alignment vertical="top" wrapText="1"/>
    </xf>
    <xf numFmtId="41" fontId="0" fillId="22" borderId="6" xfId="6" applyFont="1" applyFill="1" applyBorder="1" applyAlignment="1">
      <alignment vertical="top"/>
    </xf>
    <xf numFmtId="0" fontId="4" fillId="22" borderId="6" xfId="3" applyFill="1" applyBorder="1" applyAlignment="1">
      <alignment horizontal="center" vertical="top"/>
    </xf>
    <xf numFmtId="0" fontId="4" fillId="22" borderId="6" xfId="3" applyFill="1" applyBorder="1" applyAlignment="1">
      <alignment vertical="top"/>
    </xf>
    <xf numFmtId="41" fontId="0" fillId="22" borderId="6" xfId="6" applyFont="1" applyFill="1" applyBorder="1"/>
    <xf numFmtId="3" fontId="22" fillId="22" borderId="6" xfId="3" applyNumberFormat="1" applyFont="1" applyFill="1" applyBorder="1" applyAlignment="1">
      <alignment horizontal="right" vertical="center" wrapText="1"/>
    </xf>
    <xf numFmtId="165" fontId="40" fillId="4" borderId="0" xfId="1" applyFont="1" applyFill="1"/>
    <xf numFmtId="0" fontId="24" fillId="22" borderId="6" xfId="3" applyFont="1" applyFill="1" applyBorder="1" applyAlignment="1">
      <alignment vertical="center" wrapText="1"/>
    </xf>
    <xf numFmtId="164" fontId="24" fillId="22" borderId="6" xfId="6" applyNumberFormat="1" applyFont="1" applyFill="1" applyBorder="1" applyAlignment="1">
      <alignment vertical="center"/>
    </xf>
    <xf numFmtId="0" fontId="24" fillId="22" borderId="6" xfId="3" applyFont="1" applyFill="1" applyBorder="1" applyAlignment="1">
      <alignment horizontal="center" vertical="center"/>
    </xf>
    <xf numFmtId="0" fontId="24" fillId="22" borderId="3" xfId="3" applyFont="1" applyFill="1" applyBorder="1" applyAlignment="1">
      <alignment vertical="center"/>
    </xf>
    <xf numFmtId="164" fontId="6" fillId="22" borderId="6" xfId="6" applyNumberFormat="1" applyFont="1" applyFill="1" applyBorder="1" applyAlignment="1">
      <alignment vertical="center"/>
    </xf>
    <xf numFmtId="0" fontId="24" fillId="22" borderId="6" xfId="3" applyFont="1" applyFill="1" applyBorder="1" applyAlignment="1">
      <alignment vertical="center"/>
    </xf>
    <xf numFmtId="0" fontId="4" fillId="22" borderId="6" xfId="3" applyFill="1" applyBorder="1" applyAlignment="1">
      <alignment vertical="center"/>
    </xf>
    <xf numFmtId="164" fontId="0" fillId="22" borderId="6" xfId="6" applyNumberFormat="1" applyFont="1" applyFill="1" applyBorder="1" applyAlignment="1">
      <alignment vertical="center"/>
    </xf>
    <xf numFmtId="0" fontId="4" fillId="22" borderId="6" xfId="3" applyFill="1" applyBorder="1" applyAlignment="1">
      <alignment horizontal="center" vertical="center"/>
    </xf>
    <xf numFmtId="0" fontId="4" fillId="22" borderId="3" xfId="3" applyFill="1" applyBorder="1" applyAlignment="1">
      <alignment vertical="center"/>
    </xf>
    <xf numFmtId="9" fontId="0" fillId="22" borderId="6" xfId="11" quotePrefix="1" applyFont="1" applyFill="1" applyBorder="1" applyAlignment="1">
      <alignment horizontal="center" vertical="center" wrapText="1"/>
    </xf>
    <xf numFmtId="0" fontId="2" fillId="22" borderId="6" xfId="3" applyFont="1" applyFill="1" applyBorder="1" applyAlignment="1">
      <alignment horizontal="left" vertical="center"/>
    </xf>
    <xf numFmtId="0" fontId="1" fillId="22" borderId="6" xfId="3" applyFont="1" applyFill="1" applyBorder="1" applyAlignment="1">
      <alignment horizontal="left" vertical="center"/>
    </xf>
    <xf numFmtId="0" fontId="6" fillId="22" borderId="6" xfId="3" applyFont="1" applyFill="1" applyBorder="1" applyAlignment="1">
      <alignment vertical="center" wrapText="1"/>
    </xf>
    <xf numFmtId="0" fontId="6" fillId="22" borderId="6" xfId="3" applyFont="1" applyFill="1" applyBorder="1" applyAlignment="1">
      <alignment horizontal="center" vertical="center"/>
    </xf>
    <xf numFmtId="0" fontId="6" fillId="22" borderId="3" xfId="3" applyFont="1" applyFill="1" applyBorder="1" applyAlignment="1">
      <alignment vertical="center"/>
    </xf>
    <xf numFmtId="0" fontId="6" fillId="22" borderId="6" xfId="3" applyFont="1" applyFill="1" applyBorder="1" applyAlignment="1">
      <alignment wrapText="1"/>
    </xf>
    <xf numFmtId="0" fontId="4" fillId="22" borderId="6" xfId="3" applyFill="1" applyBorder="1" applyAlignment="1">
      <alignment wrapText="1"/>
    </xf>
    <xf numFmtId="9" fontId="0" fillId="23" borderId="6" xfId="11" quotePrefix="1" applyFont="1" applyFill="1" applyBorder="1" applyAlignment="1">
      <alignment horizontal="center" vertical="center" wrapText="1"/>
    </xf>
    <xf numFmtId="0" fontId="4" fillId="22" borderId="6" xfId="3" applyFill="1" applyBorder="1" applyAlignment="1">
      <alignment vertical="center" wrapText="1"/>
    </xf>
    <xf numFmtId="0" fontId="13" fillId="10" borderId="4" xfId="3" applyFont="1" applyFill="1" applyBorder="1" applyAlignment="1">
      <alignment horizontal="left" vertical="top" wrapText="1"/>
    </xf>
    <xf numFmtId="0" fontId="4" fillId="10" borderId="0" xfId="3" applyFill="1" applyAlignment="1">
      <alignment horizontal="left" vertical="top" wrapText="1"/>
    </xf>
    <xf numFmtId="0" fontId="4" fillId="10" borderId="7" xfId="3" applyFill="1" applyBorder="1" applyAlignment="1">
      <alignment horizontal="left" vertical="top" wrapText="1"/>
    </xf>
    <xf numFmtId="164" fontId="4" fillId="10" borderId="7" xfId="2" applyFont="1" applyFill="1" applyBorder="1" applyAlignment="1">
      <alignment horizontal="left" vertical="top" wrapText="1"/>
    </xf>
    <xf numFmtId="0" fontId="4" fillId="10" borderId="8" xfId="3" applyFill="1" applyBorder="1" applyAlignment="1">
      <alignment horizontal="left" vertical="top" wrapText="1"/>
    </xf>
    <xf numFmtId="0" fontId="4" fillId="10" borderId="15" xfId="3" applyFill="1" applyBorder="1" applyAlignment="1">
      <alignment horizontal="left" vertical="top" wrapText="1"/>
    </xf>
    <xf numFmtId="174" fontId="4" fillId="10" borderId="7" xfId="3" applyNumberFormat="1" applyFill="1" applyBorder="1" applyAlignment="1">
      <alignment horizontal="left" vertical="top" wrapText="1"/>
    </xf>
    <xf numFmtId="172" fontId="0" fillId="10" borderId="6" xfId="6" applyNumberFormat="1" applyFont="1" applyFill="1" applyBorder="1" applyAlignment="1">
      <alignment vertical="top"/>
    </xf>
    <xf numFmtId="0" fontId="4" fillId="10" borderId="2" xfId="3" applyFill="1" applyBorder="1" applyAlignment="1">
      <alignment horizontal="left" vertical="top" wrapText="1"/>
    </xf>
    <xf numFmtId="0" fontId="4" fillId="10" borderId="3" xfId="3" applyFill="1" applyBorder="1" applyAlignment="1">
      <alignment horizontal="left" vertical="top" wrapText="1"/>
    </xf>
    <xf numFmtId="0" fontId="4" fillId="10" borderId="7" xfId="3" applyFill="1" applyBorder="1" applyAlignment="1">
      <alignment horizontal="left" vertical="top" wrapText="1" shrinkToFit="1"/>
    </xf>
    <xf numFmtId="164" fontId="4" fillId="10" borderId="8" xfId="2" applyFont="1" applyFill="1" applyBorder="1" applyAlignment="1">
      <alignment horizontal="left" vertical="top" wrapText="1"/>
    </xf>
    <xf numFmtId="0" fontId="4" fillId="10" borderId="9" xfId="3" applyFill="1" applyBorder="1" applyAlignment="1">
      <alignment horizontal="left" vertical="top" wrapText="1"/>
    </xf>
    <xf numFmtId="0" fontId="0" fillId="0" borderId="37" xfId="0" applyBorder="1" applyAlignment="1">
      <alignment horizontal="center" vertical="center"/>
    </xf>
    <xf numFmtId="0" fontId="13" fillId="0" borderId="38" xfId="0" applyFont="1" applyBorder="1" applyAlignment="1">
      <alignment vertical="top" wrapText="1"/>
    </xf>
    <xf numFmtId="2" fontId="0" fillId="10" borderId="38" xfId="0" applyNumberFormat="1" applyFill="1" applyBorder="1" applyAlignment="1">
      <alignment horizontal="left" vertical="top" wrapText="1"/>
    </xf>
    <xf numFmtId="0" fontId="13" fillId="0" borderId="39" xfId="0" applyFont="1" applyBorder="1" applyAlignment="1">
      <alignment vertical="top" wrapText="1"/>
    </xf>
    <xf numFmtId="2" fontId="0" fillId="10" borderId="39" xfId="0" applyNumberFormat="1" applyFill="1" applyBorder="1" applyAlignment="1">
      <alignment horizontal="left" vertical="top" wrapText="1"/>
    </xf>
    <xf numFmtId="164" fontId="63" fillId="0" borderId="0" xfId="2" applyFont="1"/>
    <xf numFmtId="167" fontId="0" fillId="20" borderId="6" xfId="0" applyNumberFormat="1" applyFill="1" applyBorder="1" applyAlignment="1">
      <alignment horizontal="center" vertical="center" wrapText="1"/>
    </xf>
    <xf numFmtId="167" fontId="0" fillId="20" borderId="6" xfId="0" applyNumberFormat="1" applyFill="1" applyBorder="1" applyAlignment="1">
      <alignment vertical="center" wrapText="1"/>
    </xf>
    <xf numFmtId="14" fontId="4" fillId="0" borderId="0" xfId="3" applyNumberFormat="1"/>
    <xf numFmtId="14" fontId="4" fillId="0" borderId="0" xfId="3" applyNumberFormat="1" applyAlignment="1">
      <alignment vertical="center"/>
    </xf>
    <xf numFmtId="179" fontId="4" fillId="0" borderId="0" xfId="15" applyNumberFormat="1" applyFont="1" applyAlignment="1">
      <alignment vertical="center"/>
    </xf>
    <xf numFmtId="14" fontId="0" fillId="0" borderId="0" xfId="0" applyNumberFormat="1"/>
    <xf numFmtId="179" fontId="0" fillId="0" borderId="0" xfId="15" applyNumberFormat="1" applyFont="1"/>
    <xf numFmtId="14" fontId="0" fillId="0" borderId="0" xfId="0" applyNumberFormat="1" applyAlignment="1">
      <alignment vertical="center"/>
    </xf>
    <xf numFmtId="179" fontId="0" fillId="0" borderId="0" xfId="15" applyNumberFormat="1" applyFont="1" applyAlignment="1">
      <alignment vertical="center"/>
    </xf>
    <xf numFmtId="179" fontId="4" fillId="0" borderId="0" xfId="15" applyNumberFormat="1" applyFont="1"/>
    <xf numFmtId="179" fontId="10" fillId="0" borderId="0" xfId="15" applyNumberFormat="1" applyFont="1"/>
    <xf numFmtId="14" fontId="63" fillId="0" borderId="0" xfId="3" applyNumberFormat="1" applyFont="1"/>
    <xf numFmtId="179" fontId="63" fillId="0" borderId="0" xfId="15" applyNumberFormat="1" applyFont="1"/>
    <xf numFmtId="14" fontId="4" fillId="0" borderId="0" xfId="3" applyNumberFormat="1" applyAlignment="1">
      <alignment horizontal="center" vertical="center"/>
    </xf>
    <xf numFmtId="0" fontId="13" fillId="0" borderId="6" xfId="3" applyFont="1" applyBorder="1" applyAlignment="1">
      <alignment horizontal="center"/>
    </xf>
    <xf numFmtId="14" fontId="10" fillId="0" borderId="0" xfId="3" applyNumberFormat="1" applyFont="1"/>
    <xf numFmtId="179" fontId="4" fillId="0" borderId="0" xfId="15" applyNumberFormat="1" applyFont="1" applyAlignment="1">
      <alignment vertical="top" wrapText="1"/>
    </xf>
    <xf numFmtId="179" fontId="13" fillId="0" borderId="6" xfId="15" applyNumberFormat="1" applyFont="1" applyBorder="1" applyAlignment="1">
      <alignment horizontal="center"/>
    </xf>
    <xf numFmtId="179" fontId="4" fillId="0" borderId="6" xfId="15" applyNumberFormat="1" applyFont="1" applyBorder="1"/>
    <xf numFmtId="14" fontId="4" fillId="0" borderId="6" xfId="3" applyNumberFormat="1" applyBorder="1"/>
    <xf numFmtId="0" fontId="0" fillId="0" borderId="6" xfId="0" applyBorder="1" applyAlignment="1">
      <alignment vertical="center"/>
    </xf>
    <xf numFmtId="179" fontId="13" fillId="0" borderId="6" xfId="15" applyNumberFormat="1" applyFont="1" applyBorder="1" applyAlignment="1">
      <alignment horizontal="center" vertical="center"/>
    </xf>
    <xf numFmtId="179" fontId="0" fillId="0" borderId="6" xfId="15" applyNumberFormat="1" applyFont="1" applyBorder="1"/>
    <xf numFmtId="14" fontId="0" fillId="0" borderId="6" xfId="0" applyNumberFormat="1" applyBorder="1"/>
    <xf numFmtId="14" fontId="4" fillId="0" borderId="6" xfId="3" applyNumberFormat="1" applyBorder="1" applyAlignment="1">
      <alignment vertical="center"/>
    </xf>
    <xf numFmtId="0" fontId="21" fillId="20" borderId="2" xfId="3" applyFont="1" applyFill="1" applyBorder="1" applyAlignment="1">
      <alignment horizontal="center" wrapText="1"/>
    </xf>
    <xf numFmtId="164" fontId="22" fillId="20" borderId="2" xfId="3" applyNumberFormat="1" applyFont="1" applyFill="1" applyBorder="1" applyAlignment="1">
      <alignment horizontal="right" vertical="center" wrapText="1"/>
    </xf>
    <xf numFmtId="164" fontId="46" fillId="20" borderId="2" xfId="6" applyNumberFormat="1" applyFont="1" applyFill="1" applyBorder="1" applyAlignment="1">
      <alignment vertical="center"/>
    </xf>
    <xf numFmtId="164" fontId="22" fillId="20" borderId="2" xfId="3" applyNumberFormat="1" applyFont="1" applyFill="1" applyBorder="1" applyAlignment="1">
      <alignment horizontal="right" vertical="center"/>
    </xf>
    <xf numFmtId="164" fontId="6" fillId="20" borderId="2" xfId="3" applyNumberFormat="1" applyFont="1" applyFill="1" applyBorder="1" applyAlignment="1">
      <alignment horizontal="right" vertical="center" wrapText="1"/>
    </xf>
    <xf numFmtId="164" fontId="22" fillId="20" borderId="2" xfId="3" applyNumberFormat="1" applyFont="1" applyFill="1" applyBorder="1" applyAlignment="1">
      <alignment horizontal="center" vertical="center" wrapText="1"/>
    </xf>
    <xf numFmtId="164" fontId="22" fillId="20" borderId="2" xfId="3" applyNumberFormat="1" applyFont="1" applyFill="1" applyBorder="1" applyAlignment="1">
      <alignment horizontal="left" vertical="center"/>
    </xf>
    <xf numFmtId="164" fontId="22" fillId="20" borderId="5" xfId="3" applyNumberFormat="1" applyFont="1" applyFill="1" applyBorder="1" applyAlignment="1">
      <alignment horizontal="right" vertical="center" wrapText="1"/>
    </xf>
    <xf numFmtId="164" fontId="54" fillId="20" borderId="2" xfId="6" applyNumberFormat="1" applyFont="1" applyFill="1" applyBorder="1" applyAlignment="1">
      <alignment vertical="center" wrapText="1"/>
    </xf>
    <xf numFmtId="164" fontId="54" fillId="20" borderId="2" xfId="6" applyNumberFormat="1" applyFont="1" applyFill="1" applyBorder="1" applyAlignment="1">
      <alignment vertical="center"/>
    </xf>
    <xf numFmtId="164" fontId="47" fillId="20" borderId="2" xfId="3" applyNumberFormat="1" applyFont="1" applyFill="1" applyBorder="1" applyAlignment="1">
      <alignment horizontal="center" vertical="center" wrapText="1"/>
    </xf>
    <xf numFmtId="164" fontId="22" fillId="20" borderId="2" xfId="3" applyNumberFormat="1" applyFont="1" applyFill="1" applyBorder="1" applyAlignment="1">
      <alignment horizontal="center" vertical="center"/>
    </xf>
    <xf numFmtId="0" fontId="4" fillId="20" borderId="0" xfId="3" applyFill="1"/>
    <xf numFmtId="164" fontId="4" fillId="20" borderId="2" xfId="3" applyNumberFormat="1" applyFill="1" applyBorder="1"/>
    <xf numFmtId="164" fontId="22" fillId="0" borderId="2" xfId="3" applyNumberFormat="1" applyFont="1" applyBorder="1" applyAlignment="1">
      <alignment horizontal="left" vertical="center" wrapText="1"/>
    </xf>
    <xf numFmtId="164" fontId="47" fillId="0" borderId="2" xfId="3" applyNumberFormat="1" applyFont="1" applyBorder="1" applyAlignment="1">
      <alignment horizontal="left" vertical="center" wrapText="1"/>
    </xf>
    <xf numFmtId="0" fontId="4" fillId="0" borderId="11" xfId="3" applyBorder="1" applyAlignment="1">
      <alignment horizontal="left" wrapText="1"/>
    </xf>
    <xf numFmtId="0" fontId="4" fillId="0" borderId="14" xfId="3" applyBorder="1" applyAlignment="1">
      <alignment horizontal="left" wrapText="1"/>
    </xf>
    <xf numFmtId="0" fontId="4" fillId="0" borderId="15" xfId="3" applyBorder="1" applyAlignment="1">
      <alignment horizontal="left" wrapText="1"/>
    </xf>
    <xf numFmtId="0" fontId="21" fillId="0" borderId="2" xfId="3" applyFont="1" applyBorder="1" applyAlignment="1">
      <alignment horizontal="left" wrapText="1"/>
    </xf>
    <xf numFmtId="164" fontId="46" fillId="0" borderId="2" xfId="6" applyNumberFormat="1" applyFont="1" applyFill="1" applyBorder="1" applyAlignment="1">
      <alignment horizontal="left" vertical="center" wrapText="1"/>
    </xf>
    <xf numFmtId="164" fontId="46" fillId="4" borderId="2" xfId="6" applyNumberFormat="1" applyFont="1" applyFill="1" applyBorder="1" applyAlignment="1">
      <alignment horizontal="left" vertical="center" wrapText="1"/>
    </xf>
    <xf numFmtId="164" fontId="22" fillId="22" borderId="2" xfId="3" applyNumberFormat="1" applyFont="1" applyFill="1" applyBorder="1" applyAlignment="1">
      <alignment horizontal="left" vertical="center" wrapText="1"/>
    </xf>
    <xf numFmtId="164" fontId="6" fillId="22" borderId="2" xfId="3" applyNumberFormat="1" applyFont="1" applyFill="1" applyBorder="1" applyAlignment="1">
      <alignment horizontal="left" vertical="center" wrapText="1"/>
    </xf>
    <xf numFmtId="164" fontId="22" fillId="4" borderId="2" xfId="3" applyNumberFormat="1" applyFont="1" applyFill="1" applyBorder="1" applyAlignment="1">
      <alignment horizontal="left" vertical="center" wrapText="1"/>
    </xf>
    <xf numFmtId="164" fontId="22" fillId="0" borderId="5" xfId="3" applyNumberFormat="1" applyFont="1" applyBorder="1" applyAlignment="1">
      <alignment horizontal="left" vertical="center" wrapText="1"/>
    </xf>
    <xf numFmtId="164" fontId="54" fillId="0" borderId="2" xfId="6" applyNumberFormat="1" applyFont="1" applyFill="1" applyBorder="1" applyAlignment="1">
      <alignment horizontal="left" vertical="center" wrapText="1"/>
    </xf>
    <xf numFmtId="0" fontId="4" fillId="0" borderId="0" xfId="3" applyAlignment="1">
      <alignment horizontal="left" wrapText="1"/>
    </xf>
    <xf numFmtId="164" fontId="4" fillId="0" borderId="2" xfId="3" applyNumberFormat="1" applyBorder="1" applyAlignment="1">
      <alignment horizontal="left" wrapText="1"/>
    </xf>
    <xf numFmtId="179" fontId="4" fillId="0" borderId="6" xfId="15" applyNumberFormat="1" applyFont="1" applyBorder="1" applyAlignment="1">
      <alignment vertical="center"/>
    </xf>
    <xf numFmtId="0" fontId="29" fillId="0" borderId="2" xfId="0" applyFont="1" applyBorder="1" applyAlignment="1">
      <alignment horizontal="center"/>
    </xf>
    <xf numFmtId="3" fontId="31" fillId="0" borderId="5" xfId="0" applyNumberFormat="1" applyFont="1" applyBorder="1" applyAlignment="1">
      <alignment horizontal="right" vertical="center" wrapText="1"/>
    </xf>
    <xf numFmtId="3" fontId="31" fillId="0" borderId="2" xfId="0" applyNumberFormat="1" applyFont="1" applyBorder="1" applyAlignment="1">
      <alignment horizontal="right" vertical="center" wrapText="1"/>
    </xf>
    <xf numFmtId="41" fontId="30" fillId="0" borderId="2" xfId="7" applyFont="1" applyFill="1" applyBorder="1" applyAlignment="1">
      <alignment vertical="center"/>
    </xf>
    <xf numFmtId="3" fontId="31" fillId="11" borderId="5" xfId="0" applyNumberFormat="1" applyFont="1" applyFill="1" applyBorder="1" applyAlignment="1">
      <alignment horizontal="right" vertical="center" wrapText="1"/>
    </xf>
    <xf numFmtId="41" fontId="30" fillId="0" borderId="2" xfId="7" applyFont="1" applyFill="1" applyBorder="1"/>
    <xf numFmtId="41" fontId="30" fillId="11" borderId="5" xfId="7" applyFont="1" applyFill="1" applyBorder="1"/>
    <xf numFmtId="41" fontId="30" fillId="0" borderId="5" xfId="7" applyFont="1" applyFill="1" applyBorder="1"/>
    <xf numFmtId="41" fontId="30" fillId="4" borderId="5" xfId="7" quotePrefix="1" applyFont="1" applyFill="1" applyBorder="1" applyAlignment="1">
      <alignment vertical="center" wrapText="1"/>
    </xf>
    <xf numFmtId="41" fontId="30" fillId="10" borderId="2" xfId="7" applyFont="1" applyFill="1" applyBorder="1"/>
    <xf numFmtId="41" fontId="30" fillId="10" borderId="5" xfId="7" applyFont="1" applyFill="1" applyBorder="1"/>
    <xf numFmtId="3" fontId="30" fillId="10" borderId="2" xfId="0" applyNumberFormat="1" applyFont="1" applyFill="1" applyBorder="1"/>
    <xf numFmtId="0" fontId="30" fillId="0" borderId="2" xfId="0" applyFont="1" applyBorder="1"/>
    <xf numFmtId="14" fontId="0" fillId="0" borderId="6" xfId="0" applyNumberFormat="1" applyBorder="1" applyAlignment="1">
      <alignment vertical="center"/>
    </xf>
    <xf numFmtId="179" fontId="0" fillId="0" borderId="6" xfId="15" applyNumberFormat="1" applyFont="1" applyBorder="1" applyAlignment="1">
      <alignment vertical="center"/>
    </xf>
    <xf numFmtId="14" fontId="31" fillId="0" borderId="6" xfId="0" applyNumberFormat="1" applyFont="1" applyBorder="1" applyAlignment="1">
      <alignment horizontal="right" vertical="center" wrapText="1"/>
    </xf>
    <xf numFmtId="14" fontId="0" fillId="10" borderId="6" xfId="0" applyNumberFormat="1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179" fontId="0" fillId="10" borderId="6" xfId="15" applyNumberFormat="1" applyFont="1" applyFill="1" applyBorder="1" applyAlignment="1">
      <alignment vertical="center"/>
    </xf>
    <xf numFmtId="0" fontId="13" fillId="12" borderId="0" xfId="3" applyFont="1" applyFill="1" applyAlignment="1">
      <alignment horizontal="center"/>
    </xf>
    <xf numFmtId="0" fontId="21" fillId="0" borderId="0" xfId="3" applyFont="1" applyAlignment="1">
      <alignment horizontal="center"/>
    </xf>
    <xf numFmtId="3" fontId="22" fillId="0" borderId="0" xfId="3" applyNumberFormat="1" applyFont="1" applyAlignment="1">
      <alignment horizontal="right" vertical="center" wrapText="1"/>
    </xf>
    <xf numFmtId="3" fontId="22" fillId="4" borderId="0" xfId="3" applyNumberFormat="1" applyFont="1" applyFill="1" applyAlignment="1">
      <alignment horizontal="right" vertical="center" wrapText="1"/>
    </xf>
    <xf numFmtId="3" fontId="22" fillId="4" borderId="0" xfId="3" quotePrefix="1" applyNumberFormat="1" applyFont="1" applyFill="1" applyAlignment="1">
      <alignment horizontal="center" vertical="center" wrapText="1"/>
    </xf>
    <xf numFmtId="3" fontId="22" fillId="4" borderId="0" xfId="3" applyNumberFormat="1" applyFont="1" applyFill="1" applyAlignment="1">
      <alignment horizontal="center" vertical="center" wrapText="1"/>
    </xf>
    <xf numFmtId="14" fontId="74" fillId="0" borderId="6" xfId="6" applyNumberFormat="1" applyFont="1" applyFill="1" applyBorder="1" applyAlignment="1">
      <alignment horizontal="center" vertical="center"/>
    </xf>
    <xf numFmtId="14" fontId="62" fillId="0" borderId="6" xfId="6" applyNumberFormat="1" applyFont="1" applyFill="1" applyBorder="1" applyAlignment="1">
      <alignment horizontal="center" vertical="center"/>
    </xf>
    <xf numFmtId="3" fontId="4" fillId="0" borderId="6" xfId="3" applyNumberFormat="1" applyBorder="1" applyAlignment="1">
      <alignment vertical="center"/>
    </xf>
    <xf numFmtId="14" fontId="4" fillId="0" borderId="6" xfId="3" applyNumberFormat="1" applyBorder="1" applyAlignment="1">
      <alignment horizontal="center" vertical="center"/>
    </xf>
    <xf numFmtId="0" fontId="21" fillId="0" borderId="2" xfId="3" applyFont="1" applyBorder="1" applyAlignment="1">
      <alignment horizontal="left"/>
    </xf>
    <xf numFmtId="3" fontId="22" fillId="0" borderId="5" xfId="3" applyNumberFormat="1" applyFont="1" applyBorder="1" applyAlignment="1">
      <alignment horizontal="left" vertical="center" wrapText="1"/>
    </xf>
    <xf numFmtId="3" fontId="22" fillId="0" borderId="2" xfId="3" applyNumberFormat="1" applyFont="1" applyBorder="1" applyAlignment="1">
      <alignment horizontal="left" vertical="center" wrapText="1"/>
    </xf>
    <xf numFmtId="3" fontId="22" fillId="12" borderId="2" xfId="3" applyNumberFormat="1" applyFont="1" applyFill="1" applyBorder="1" applyAlignment="1">
      <alignment horizontal="left" vertical="center" wrapText="1"/>
    </xf>
    <xf numFmtId="0" fontId="4" fillId="0" borderId="5" xfId="3" applyBorder="1" applyAlignment="1">
      <alignment horizontal="left"/>
    </xf>
    <xf numFmtId="0" fontId="4" fillId="0" borderId="2" xfId="3" applyBorder="1" applyAlignment="1">
      <alignment horizontal="left"/>
    </xf>
    <xf numFmtId="41" fontId="4" fillId="0" borderId="2" xfId="3" applyNumberFormat="1" applyBorder="1" applyAlignment="1">
      <alignment horizontal="left"/>
    </xf>
    <xf numFmtId="41" fontId="4" fillId="12" borderId="2" xfId="3" applyNumberFormat="1" applyFill="1" applyBorder="1" applyAlignment="1">
      <alignment horizontal="left"/>
    </xf>
    <xf numFmtId="41" fontId="24" fillId="0" borderId="2" xfId="3" applyNumberFormat="1" applyFont="1" applyBorder="1" applyAlignment="1">
      <alignment horizontal="left"/>
    </xf>
    <xf numFmtId="41" fontId="4" fillId="0" borderId="2" xfId="3" applyNumberFormat="1" applyBorder="1" applyAlignment="1">
      <alignment horizontal="left" vertical="center" wrapText="1"/>
    </xf>
    <xf numFmtId="0" fontId="25" fillId="0" borderId="2" xfId="3" applyFont="1" applyBorder="1" applyAlignment="1">
      <alignment horizontal="left"/>
    </xf>
    <xf numFmtId="0" fontId="4" fillId="22" borderId="2" xfId="3" applyFill="1" applyBorder="1" applyAlignment="1">
      <alignment horizontal="left"/>
    </xf>
    <xf numFmtId="0" fontId="24" fillId="0" borderId="12" xfId="3" applyFont="1" applyBorder="1" applyAlignment="1">
      <alignment horizontal="left" wrapText="1"/>
    </xf>
    <xf numFmtId="0" fontId="54" fillId="0" borderId="0" xfId="0" applyFont="1" applyAlignment="1">
      <alignment vertical="center"/>
    </xf>
    <xf numFmtId="179" fontId="54" fillId="0" borderId="0" xfId="15" applyNumberFormat="1" applyFont="1" applyAlignment="1">
      <alignment vertical="center"/>
    </xf>
    <xf numFmtId="14" fontId="54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179" fontId="39" fillId="0" borderId="0" xfId="15" applyNumberFormat="1" applyFont="1" applyAlignment="1">
      <alignment horizontal="center" vertical="center"/>
    </xf>
    <xf numFmtId="0" fontId="40" fillId="0" borderId="0" xfId="0" applyFont="1" applyAlignment="1">
      <alignment vertical="center"/>
    </xf>
    <xf numFmtId="179" fontId="40" fillId="0" borderId="0" xfId="15" applyNumberFormat="1" applyFont="1" applyAlignment="1">
      <alignment vertical="center"/>
    </xf>
    <xf numFmtId="165" fontId="40" fillId="0" borderId="1" xfId="0" applyNumberFormat="1" applyFont="1" applyBorder="1"/>
    <xf numFmtId="0" fontId="40" fillId="0" borderId="6" xfId="0" applyFont="1" applyBorder="1" applyAlignment="1">
      <alignment vertical="center"/>
    </xf>
    <xf numFmtId="179" fontId="40" fillId="0" borderId="6" xfId="15" applyNumberFormat="1" applyFont="1" applyBorder="1" applyAlignment="1">
      <alignment vertical="center"/>
    </xf>
    <xf numFmtId="14" fontId="40" fillId="0" borderId="6" xfId="0" applyNumberFormat="1" applyFont="1" applyBorder="1" applyAlignment="1">
      <alignment vertical="center"/>
    </xf>
    <xf numFmtId="179" fontId="1" fillId="0" borderId="0" xfId="15" applyNumberFormat="1" applyFont="1" applyAlignment="1">
      <alignment vertical="center"/>
    </xf>
    <xf numFmtId="179" fontId="13" fillId="0" borderId="0" xfId="15" applyNumberFormat="1" applyFont="1" applyAlignment="1">
      <alignment vertical="center"/>
    </xf>
    <xf numFmtId="179" fontId="4" fillId="0" borderId="0" xfId="15" applyNumberFormat="1" applyFont="1" applyAlignment="1">
      <alignment vertical="center" wrapText="1"/>
    </xf>
    <xf numFmtId="179" fontId="13" fillId="0" borderId="6" xfId="15" applyNumberFormat="1" applyFont="1" applyFill="1" applyBorder="1" applyAlignment="1">
      <alignment horizontal="center" vertical="center"/>
    </xf>
    <xf numFmtId="14" fontId="4" fillId="0" borderId="0" xfId="3" applyNumberFormat="1" applyAlignment="1">
      <alignment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1" xfId="0" quotePrefix="1" applyBorder="1" applyAlignment="1">
      <alignment horizontal="left"/>
    </xf>
    <xf numFmtId="0" fontId="0" fillId="0" borderId="0" xfId="0" quotePrefix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1" xfId="0" quotePrefix="1" applyBorder="1" applyAlignment="1">
      <alignment horizontal="left" vertical="center" wrapText="1"/>
    </xf>
    <xf numFmtId="0" fontId="0" fillId="0" borderId="0" xfId="0" quotePrefix="1" applyAlignment="1">
      <alignment horizontal="left" vertical="center" wrapText="1"/>
    </xf>
    <xf numFmtId="0" fontId="0" fillId="0" borderId="22" xfId="0" quotePrefix="1" applyBorder="1" applyAlignment="1">
      <alignment horizontal="left" vertical="center" wrapText="1"/>
    </xf>
    <xf numFmtId="0" fontId="3" fillId="5" borderId="23" xfId="0" quotePrefix="1" applyFont="1" applyFill="1" applyBorder="1" applyAlignment="1">
      <alignment horizontal="left"/>
    </xf>
    <xf numFmtId="0" fontId="11" fillId="5" borderId="2" xfId="3" applyFont="1" applyFill="1" applyBorder="1" applyAlignment="1">
      <alignment horizontal="center"/>
    </xf>
    <xf numFmtId="0" fontId="11" fillId="5" borderId="3" xfId="3" applyFont="1" applyFill="1" applyBorder="1" applyAlignment="1">
      <alignment horizontal="center"/>
    </xf>
    <xf numFmtId="167" fontId="11" fillId="5" borderId="6" xfId="4" applyNumberFormat="1" applyFont="1" applyFill="1" applyBorder="1" applyAlignment="1">
      <alignment horizontal="center"/>
    </xf>
    <xf numFmtId="167" fontId="11" fillId="2" borderId="8" xfId="4" applyNumberFormat="1" applyFont="1" applyFill="1" applyBorder="1" applyAlignment="1">
      <alignment horizontal="center"/>
    </xf>
    <xf numFmtId="167" fontId="11" fillId="2" borderId="9" xfId="4" applyNumberFormat="1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/>
    </xf>
    <xf numFmtId="0" fontId="4" fillId="0" borderId="7" xfId="3" applyBorder="1" applyAlignment="1">
      <alignment horizontal="center" vertical="center"/>
    </xf>
    <xf numFmtId="0" fontId="11" fillId="2" borderId="7" xfId="3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2" xfId="2" applyFont="1" applyBorder="1" applyAlignment="1">
      <alignment horizontal="center"/>
    </xf>
    <xf numFmtId="164" fontId="3" fillId="0" borderId="5" xfId="2" applyFont="1" applyBorder="1" applyAlignment="1">
      <alignment horizontal="center"/>
    </xf>
    <xf numFmtId="164" fontId="3" fillId="0" borderId="3" xfId="2" applyFont="1" applyBorder="1" applyAlignment="1">
      <alignment horizontal="center"/>
    </xf>
    <xf numFmtId="164" fontId="3" fillId="0" borderId="1" xfId="2" applyFont="1" applyBorder="1" applyAlignment="1">
      <alignment horizontal="center" vertical="center"/>
    </xf>
    <xf numFmtId="164" fontId="3" fillId="0" borderId="7" xfId="2" applyFont="1" applyBorder="1" applyAlignment="1">
      <alignment horizontal="center" vertical="center"/>
    </xf>
    <xf numFmtId="0" fontId="4" fillId="6" borderId="0" xfId="3" applyFill="1" applyAlignment="1">
      <alignment horizontal="center"/>
    </xf>
    <xf numFmtId="0" fontId="4" fillId="6" borderId="9" xfId="3" applyFill="1" applyBorder="1" applyAlignment="1">
      <alignment horizontal="center"/>
    </xf>
    <xf numFmtId="0" fontId="4" fillId="0" borderId="6" xfId="3" applyBorder="1" applyAlignment="1">
      <alignment horizontal="center"/>
    </xf>
    <xf numFmtId="41" fontId="0" fillId="0" borderId="2" xfId="6" applyFont="1" applyBorder="1" applyAlignment="1">
      <alignment horizontal="center"/>
    </xf>
    <xf numFmtId="41" fontId="0" fillId="0" borderId="3" xfId="6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8" fillId="11" borderId="2" xfId="0" applyFont="1" applyFill="1" applyBorder="1" applyAlignment="1">
      <alignment horizontal="left" vertical="top" wrapText="1"/>
    </xf>
    <xf numFmtId="0" fontId="28" fillId="11" borderId="5" xfId="0" applyFont="1" applyFill="1" applyBorder="1" applyAlignment="1">
      <alignment horizontal="left" vertical="top" wrapText="1"/>
    </xf>
    <xf numFmtId="0" fontId="28" fillId="11" borderId="3" xfId="0" applyFont="1" applyFill="1" applyBorder="1" applyAlignment="1">
      <alignment horizontal="left" vertical="top" wrapText="1"/>
    </xf>
    <xf numFmtId="0" fontId="30" fillId="10" borderId="2" xfId="0" applyFont="1" applyFill="1" applyBorder="1" applyAlignment="1">
      <alignment horizontal="left" vertical="top" wrapText="1"/>
    </xf>
    <xf numFmtId="0" fontId="30" fillId="10" borderId="3" xfId="0" applyFont="1" applyFill="1" applyBorder="1" applyAlignment="1">
      <alignment horizontal="left" vertical="top" wrapText="1"/>
    </xf>
    <xf numFmtId="0" fontId="28" fillId="0" borderId="2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30" fillId="9" borderId="2" xfId="0" applyFont="1" applyFill="1" applyBorder="1" applyAlignment="1">
      <alignment horizontal="center" vertical="center"/>
    </xf>
    <xf numFmtId="0" fontId="30" fillId="9" borderId="5" xfId="0" applyFont="1" applyFill="1" applyBorder="1" applyAlignment="1">
      <alignment horizontal="center" vertical="center"/>
    </xf>
    <xf numFmtId="0" fontId="30" fillId="9" borderId="3" xfId="0" applyFont="1" applyFill="1" applyBorder="1" applyAlignment="1">
      <alignment horizontal="center" vertical="center"/>
    </xf>
    <xf numFmtId="0" fontId="28" fillId="8" borderId="4" xfId="0" applyFont="1" applyFill="1" applyBorder="1" applyAlignment="1">
      <alignment horizontal="center"/>
    </xf>
    <xf numFmtId="0" fontId="28" fillId="8" borderId="0" xfId="0" applyFont="1" applyFill="1" applyAlignment="1">
      <alignment horizontal="center"/>
    </xf>
    <xf numFmtId="0" fontId="29" fillId="0" borderId="2" xfId="0" applyFont="1" applyBorder="1" applyAlignment="1">
      <alignment horizontal="center" vertical="top"/>
    </xf>
    <xf numFmtId="0" fontId="29" fillId="0" borderId="3" xfId="0" applyFont="1" applyBorder="1" applyAlignment="1">
      <alignment horizontal="center" vertical="top"/>
    </xf>
    <xf numFmtId="0" fontId="30" fillId="0" borderId="2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13" fillId="0" borderId="2" xfId="3" applyFont="1" applyBorder="1" applyAlignment="1">
      <alignment horizontal="center"/>
    </xf>
    <xf numFmtId="0" fontId="13" fillId="0" borderId="5" xfId="3" applyFont="1" applyBorder="1" applyAlignment="1">
      <alignment horizontal="center"/>
    </xf>
    <xf numFmtId="0" fontId="13" fillId="0" borderId="3" xfId="3" applyFont="1" applyBorder="1" applyAlignment="1">
      <alignment horizontal="center"/>
    </xf>
    <xf numFmtId="0" fontId="25" fillId="0" borderId="2" xfId="3" applyFont="1" applyBorder="1" applyAlignment="1">
      <alignment horizontal="center" vertical="top"/>
    </xf>
    <xf numFmtId="0" fontId="25" fillId="0" borderId="3" xfId="3" applyFont="1" applyBorder="1" applyAlignment="1">
      <alignment horizontal="center" vertical="top"/>
    </xf>
    <xf numFmtId="0" fontId="4" fillId="0" borderId="0" xfId="3" applyAlignment="1">
      <alignment horizontal="center"/>
    </xf>
    <xf numFmtId="0" fontId="13" fillId="0" borderId="2" xfId="3" applyFont="1" applyBorder="1" applyAlignment="1">
      <alignment horizontal="left" vertical="top" wrapText="1"/>
    </xf>
    <xf numFmtId="0" fontId="13" fillId="0" borderId="5" xfId="3" applyFont="1" applyBorder="1" applyAlignment="1">
      <alignment horizontal="left" vertical="top" wrapText="1"/>
    </xf>
    <xf numFmtId="0" fontId="13" fillId="0" borderId="3" xfId="3" applyFont="1" applyBorder="1" applyAlignment="1">
      <alignment horizontal="left" vertical="top" wrapText="1"/>
    </xf>
    <xf numFmtId="0" fontId="13" fillId="7" borderId="4" xfId="3" applyFont="1" applyFill="1" applyBorder="1" applyAlignment="1">
      <alignment horizontal="center"/>
    </xf>
    <xf numFmtId="0" fontId="13" fillId="7" borderId="0" xfId="3" applyFont="1" applyFill="1" applyAlignment="1">
      <alignment horizontal="center"/>
    </xf>
    <xf numFmtId="0" fontId="21" fillId="0" borderId="6" xfId="3" applyFont="1" applyBorder="1" applyAlignment="1">
      <alignment horizontal="center" vertical="top"/>
    </xf>
    <xf numFmtId="0" fontId="13" fillId="14" borderId="4" xfId="3" applyFont="1" applyFill="1" applyBorder="1" applyAlignment="1">
      <alignment horizontal="center"/>
    </xf>
    <xf numFmtId="0" fontId="13" fillId="14" borderId="0" xfId="3" applyFont="1" applyFill="1" applyAlignment="1">
      <alignment horizontal="center"/>
    </xf>
    <xf numFmtId="0" fontId="13" fillId="14" borderId="14" xfId="3" applyFont="1" applyFill="1" applyBorder="1" applyAlignment="1">
      <alignment horizontal="center"/>
    </xf>
    <xf numFmtId="0" fontId="13" fillId="14" borderId="8" xfId="3" applyFont="1" applyFill="1" applyBorder="1" applyAlignment="1">
      <alignment horizontal="center"/>
    </xf>
    <xf numFmtId="0" fontId="13" fillId="14" borderId="9" xfId="3" applyFont="1" applyFill="1" applyBorder="1" applyAlignment="1">
      <alignment horizontal="center"/>
    </xf>
    <xf numFmtId="0" fontId="13" fillId="14" borderId="15" xfId="3" applyFont="1" applyFill="1" applyBorder="1" applyAlignment="1">
      <alignment horizontal="center"/>
    </xf>
    <xf numFmtId="0" fontId="21" fillId="0" borderId="2" xfId="3" applyFont="1" applyBorder="1" applyAlignment="1">
      <alignment horizontal="center" vertical="top"/>
    </xf>
    <xf numFmtId="0" fontId="21" fillId="0" borderId="3" xfId="3" applyFont="1" applyBorder="1" applyAlignment="1">
      <alignment horizontal="center" vertical="top"/>
    </xf>
    <xf numFmtId="2" fontId="13" fillId="0" borderId="5" xfId="3" applyNumberFormat="1" applyFont="1" applyBorder="1" applyAlignment="1">
      <alignment horizontal="left" vertical="top" wrapText="1"/>
    </xf>
    <xf numFmtId="2" fontId="13" fillId="0" borderId="3" xfId="3" applyNumberFormat="1" applyFont="1" applyBorder="1" applyAlignment="1">
      <alignment horizontal="left" vertical="top" wrapText="1"/>
    </xf>
    <xf numFmtId="0" fontId="39" fillId="0" borderId="0" xfId="0" applyFont="1" applyAlignment="1">
      <alignment horizontal="center"/>
    </xf>
    <xf numFmtId="0" fontId="39" fillId="0" borderId="2" xfId="0" applyFont="1" applyBorder="1" applyAlignment="1">
      <alignment horizontal="center"/>
    </xf>
    <xf numFmtId="0" fontId="39" fillId="0" borderId="5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13" fillId="0" borderId="4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13" fillId="0" borderId="16" xfId="3" applyFont="1" applyBorder="1" applyAlignment="1">
      <alignment horizontal="center" vertical="center" wrapText="1"/>
    </xf>
    <xf numFmtId="0" fontId="13" fillId="0" borderId="17" xfId="3" applyFont="1" applyBorder="1" applyAlignment="1">
      <alignment horizontal="center" vertical="center" wrapText="1"/>
    </xf>
    <xf numFmtId="0" fontId="13" fillId="0" borderId="16" xfId="3" applyFont="1" applyBorder="1" applyAlignment="1">
      <alignment horizontal="center" vertical="center"/>
    </xf>
    <xf numFmtId="0" fontId="13" fillId="0" borderId="17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/>
    </xf>
    <xf numFmtId="0" fontId="13" fillId="0" borderId="13" xfId="3" applyFont="1" applyBorder="1" applyAlignment="1">
      <alignment horizontal="center"/>
    </xf>
    <xf numFmtId="0" fontId="13" fillId="0" borderId="8" xfId="3" applyFont="1" applyBorder="1" applyAlignment="1">
      <alignment horizontal="center"/>
    </xf>
    <xf numFmtId="0" fontId="13" fillId="0" borderId="9" xfId="3" applyFont="1" applyBorder="1" applyAlignment="1">
      <alignment horizontal="center"/>
    </xf>
    <xf numFmtId="167" fontId="1" fillId="0" borderId="13" xfId="4" applyNumberFormat="1" applyFont="1" applyBorder="1" applyAlignment="1">
      <alignment horizontal="center"/>
    </xf>
    <xf numFmtId="0" fontId="13" fillId="0" borderId="9" xfId="3" applyFont="1" applyBorder="1" applyAlignment="1">
      <alignment horizontal="left" vertical="top" wrapText="1"/>
    </xf>
    <xf numFmtId="0" fontId="13" fillId="0" borderId="2" xfId="3" applyFont="1" applyBorder="1" applyAlignment="1">
      <alignment horizontal="center" vertical="top" wrapText="1"/>
    </xf>
    <xf numFmtId="0" fontId="13" fillId="0" borderId="5" xfId="3" applyFont="1" applyBorder="1" applyAlignment="1">
      <alignment horizontal="center" vertical="top" wrapText="1"/>
    </xf>
    <xf numFmtId="0" fontId="13" fillId="0" borderId="3" xfId="3" applyFont="1" applyBorder="1" applyAlignment="1">
      <alignment horizontal="center" vertical="top" wrapText="1"/>
    </xf>
    <xf numFmtId="172" fontId="13" fillId="0" borderId="2" xfId="3" applyNumberFormat="1" applyFont="1" applyBorder="1" applyAlignment="1">
      <alignment horizontal="center"/>
    </xf>
    <xf numFmtId="172" fontId="13" fillId="0" borderId="5" xfId="3" applyNumberFormat="1" applyFont="1" applyBorder="1" applyAlignment="1">
      <alignment horizontal="center"/>
    </xf>
    <xf numFmtId="172" fontId="13" fillId="0" borderId="3" xfId="3" applyNumberFormat="1" applyFont="1" applyBorder="1" applyAlignment="1">
      <alignment horizontal="center"/>
    </xf>
    <xf numFmtId="0" fontId="13" fillId="0" borderId="6" xfId="3" applyFont="1" applyBorder="1" applyAlignment="1">
      <alignment horizontal="center"/>
    </xf>
    <xf numFmtId="2" fontId="4" fillId="0" borderId="8" xfId="3" applyNumberFormat="1" applyBorder="1" applyAlignment="1">
      <alignment horizontal="center" vertical="top" wrapText="1"/>
    </xf>
    <xf numFmtId="2" fontId="4" fillId="0" borderId="15" xfId="3" applyNumberFormat="1" applyBorder="1" applyAlignment="1">
      <alignment horizontal="center" vertical="top" wrapText="1"/>
    </xf>
    <xf numFmtId="172" fontId="13" fillId="0" borderId="2" xfId="3" applyNumberFormat="1" applyFont="1" applyBorder="1" applyAlignment="1">
      <alignment horizontal="center" vertical="top"/>
    </xf>
    <xf numFmtId="0" fontId="13" fillId="0" borderId="5" xfId="3" applyFont="1" applyBorder="1" applyAlignment="1">
      <alignment horizontal="center" vertical="top"/>
    </xf>
    <xf numFmtId="0" fontId="13" fillId="0" borderId="3" xfId="3" applyFont="1" applyBorder="1" applyAlignment="1">
      <alignment horizontal="center" vertical="top"/>
    </xf>
    <xf numFmtId="0" fontId="13" fillId="0" borderId="6" xfId="3" applyFont="1" applyBorder="1" applyAlignment="1">
      <alignment horizontal="left" vertical="top" wrapText="1"/>
    </xf>
    <xf numFmtId="0" fontId="4" fillId="10" borderId="4" xfId="3" applyFill="1" applyBorder="1" applyAlignment="1">
      <alignment horizontal="center" vertical="center"/>
    </xf>
    <xf numFmtId="0" fontId="4" fillId="10" borderId="14" xfId="3" applyFill="1" applyBorder="1" applyAlignment="1">
      <alignment horizontal="center" vertical="center"/>
    </xf>
    <xf numFmtId="174" fontId="13" fillId="0" borderId="2" xfId="3" applyNumberFormat="1" applyFont="1" applyBorder="1" applyAlignment="1">
      <alignment horizontal="center" vertical="center" wrapText="1"/>
    </xf>
    <xf numFmtId="174" fontId="13" fillId="0" borderId="5" xfId="3" applyNumberFormat="1" applyFont="1" applyBorder="1" applyAlignment="1">
      <alignment horizontal="center" vertical="center" wrapText="1"/>
    </xf>
    <xf numFmtId="174" fontId="13" fillId="0" borderId="3" xfId="3" applyNumberFormat="1" applyFont="1" applyBorder="1" applyAlignment="1">
      <alignment horizontal="center" vertical="center" wrapText="1"/>
    </xf>
    <xf numFmtId="0" fontId="4" fillId="0" borderId="2" xfId="3" applyBorder="1" applyAlignment="1">
      <alignment horizontal="left" vertical="top" wrapText="1"/>
    </xf>
    <xf numFmtId="0" fontId="4" fillId="0" borderId="5" xfId="3" applyBorder="1" applyAlignment="1">
      <alignment horizontal="left" vertical="top" wrapText="1"/>
    </xf>
    <xf numFmtId="0" fontId="4" fillId="0" borderId="3" xfId="3" applyBorder="1" applyAlignment="1">
      <alignment horizontal="left" vertical="top" wrapText="1"/>
    </xf>
    <xf numFmtId="164" fontId="0" fillId="4" borderId="1" xfId="2" applyFont="1" applyFill="1" applyBorder="1" applyAlignment="1">
      <alignment horizontal="center" vertical="top"/>
    </xf>
    <xf numFmtId="164" fontId="0" fillId="4" borderId="7" xfId="2" applyFont="1" applyFill="1" applyBorder="1" applyAlignment="1">
      <alignment horizontal="center" vertical="top"/>
    </xf>
    <xf numFmtId="0" fontId="4" fillId="4" borderId="12" xfId="3" applyFill="1" applyBorder="1" applyAlignment="1">
      <alignment horizontal="center" vertical="top"/>
    </xf>
    <xf numFmtId="0" fontId="4" fillId="4" borderId="8" xfId="3" applyFill="1" applyBorder="1" applyAlignment="1">
      <alignment horizontal="center" vertical="top"/>
    </xf>
    <xf numFmtId="0" fontId="4" fillId="4" borderId="11" xfId="3" applyFill="1" applyBorder="1" applyAlignment="1">
      <alignment horizontal="center" vertical="top"/>
    </xf>
    <xf numFmtId="0" fontId="4" fillId="4" borderId="15" xfId="3" applyFill="1" applyBorder="1" applyAlignment="1">
      <alignment horizontal="center" vertical="top"/>
    </xf>
    <xf numFmtId="164" fontId="0" fillId="0" borderId="1" xfId="2" applyFont="1" applyFill="1" applyBorder="1" applyAlignment="1">
      <alignment horizontal="center" vertical="top"/>
    </xf>
    <xf numFmtId="164" fontId="0" fillId="0" borderId="7" xfId="2" applyFont="1" applyFill="1" applyBorder="1" applyAlignment="1">
      <alignment horizontal="center" vertical="top"/>
    </xf>
    <xf numFmtId="0" fontId="4" fillId="0" borderId="12" xfId="3" applyBorder="1" applyAlignment="1">
      <alignment horizontal="center" vertical="top"/>
    </xf>
    <xf numFmtId="0" fontId="4" fillId="0" borderId="8" xfId="3" applyBorder="1" applyAlignment="1">
      <alignment horizontal="center" vertical="top"/>
    </xf>
    <xf numFmtId="0" fontId="4" fillId="0" borderId="11" xfId="3" applyBorder="1" applyAlignment="1">
      <alignment horizontal="center" vertical="top"/>
    </xf>
    <xf numFmtId="0" fontId="4" fillId="0" borderId="15" xfId="3" applyBorder="1" applyAlignment="1">
      <alignment horizontal="center" vertical="top"/>
    </xf>
    <xf numFmtId="173" fontId="0" fillId="0" borderId="1" xfId="6" applyNumberFormat="1" applyFont="1" applyFill="1" applyBorder="1" applyAlignment="1">
      <alignment horizontal="center" vertical="top"/>
    </xf>
    <xf numFmtId="173" fontId="0" fillId="0" borderId="7" xfId="6" applyNumberFormat="1" applyFont="1" applyFill="1" applyBorder="1" applyAlignment="1">
      <alignment horizontal="center" vertical="top"/>
    </xf>
    <xf numFmtId="0" fontId="4" fillId="0" borderId="2" xfId="3" applyBorder="1" applyAlignment="1">
      <alignment horizontal="center" vertical="top" wrapText="1"/>
    </xf>
    <xf numFmtId="0" fontId="4" fillId="0" borderId="3" xfId="3" applyBorder="1" applyAlignment="1">
      <alignment horizontal="center" vertical="top" wrapText="1"/>
    </xf>
    <xf numFmtId="0" fontId="21" fillId="0" borderId="8" xfId="3" applyFont="1" applyBorder="1" applyAlignment="1">
      <alignment horizontal="center" vertical="top"/>
    </xf>
    <xf numFmtId="0" fontId="21" fillId="0" borderId="15" xfId="3" applyFont="1" applyBorder="1" applyAlignment="1">
      <alignment horizontal="center" vertical="top"/>
    </xf>
    <xf numFmtId="0" fontId="13" fillId="12" borderId="12" xfId="3" applyFont="1" applyFill="1" applyBorder="1" applyAlignment="1">
      <alignment horizontal="center"/>
    </xf>
    <xf numFmtId="0" fontId="13" fillId="12" borderId="13" xfId="3" applyFont="1" applyFill="1" applyBorder="1" applyAlignment="1">
      <alignment horizontal="center"/>
    </xf>
    <xf numFmtId="0" fontId="13" fillId="12" borderId="11" xfId="3" applyFont="1" applyFill="1" applyBorder="1" applyAlignment="1">
      <alignment horizontal="center"/>
    </xf>
    <xf numFmtId="0" fontId="13" fillId="12" borderId="4" xfId="3" applyFont="1" applyFill="1" applyBorder="1" applyAlignment="1">
      <alignment horizontal="center"/>
    </xf>
    <xf numFmtId="0" fontId="13" fillId="12" borderId="0" xfId="3" applyFont="1" applyFill="1" applyAlignment="1">
      <alignment horizontal="center"/>
    </xf>
    <xf numFmtId="0" fontId="13" fillId="12" borderId="14" xfId="3" applyFont="1" applyFill="1" applyBorder="1" applyAlignment="1">
      <alignment horizontal="center"/>
    </xf>
    <xf numFmtId="0" fontId="13" fillId="12" borderId="8" xfId="3" applyFont="1" applyFill="1" applyBorder="1" applyAlignment="1">
      <alignment horizontal="center"/>
    </xf>
    <xf numFmtId="0" fontId="13" fillId="12" borderId="9" xfId="3" applyFont="1" applyFill="1" applyBorder="1" applyAlignment="1">
      <alignment horizontal="center"/>
    </xf>
    <xf numFmtId="0" fontId="13" fillId="12" borderId="15" xfId="3" applyFont="1" applyFill="1" applyBorder="1" applyAlignment="1">
      <alignment horizontal="center"/>
    </xf>
    <xf numFmtId="3" fontId="22" fillId="0" borderId="4" xfId="3" applyNumberFormat="1" applyFont="1" applyBorder="1" applyAlignment="1">
      <alignment horizontal="center" vertical="center" wrapText="1"/>
    </xf>
    <xf numFmtId="0" fontId="13" fillId="0" borderId="37" xfId="0" applyFont="1" applyBorder="1" applyAlignment="1">
      <alignment horizontal="left" vertical="top" wrapText="1"/>
    </xf>
    <xf numFmtId="0" fontId="9" fillId="0" borderId="4" xfId="3" applyFont="1" applyBorder="1" applyAlignment="1">
      <alignment horizontal="center"/>
    </xf>
    <xf numFmtId="0" fontId="9" fillId="0" borderId="0" xfId="3" applyFont="1" applyAlignment="1">
      <alignment horizontal="center"/>
    </xf>
    <xf numFmtId="0" fontId="13" fillId="5" borderId="6" xfId="3" applyFont="1" applyFill="1" applyBorder="1" applyAlignment="1">
      <alignment horizontal="center" vertical="center" wrapText="1"/>
    </xf>
    <xf numFmtId="0" fontId="13" fillId="5" borderId="2" xfId="3" applyFont="1" applyFill="1" applyBorder="1" applyAlignment="1">
      <alignment horizontal="center" vertical="center" wrapText="1"/>
    </xf>
    <xf numFmtId="0" fontId="13" fillId="5" borderId="3" xfId="3" applyFont="1" applyFill="1" applyBorder="1" applyAlignment="1">
      <alignment horizontal="center" vertical="center" wrapText="1"/>
    </xf>
    <xf numFmtId="0" fontId="13" fillId="5" borderId="2" xfId="3" applyFont="1" applyFill="1" applyBorder="1" applyAlignment="1">
      <alignment horizontal="center" vertical="center"/>
    </xf>
    <xf numFmtId="0" fontId="13" fillId="5" borderId="3" xfId="3" applyFont="1" applyFill="1" applyBorder="1" applyAlignment="1">
      <alignment horizontal="center" vertical="center"/>
    </xf>
    <xf numFmtId="0" fontId="13" fillId="5" borderId="2" xfId="3" applyFont="1" applyFill="1" applyBorder="1" applyAlignment="1">
      <alignment horizontal="center"/>
    </xf>
    <xf numFmtId="0" fontId="13" fillId="5" borderId="5" xfId="3" applyFont="1" applyFill="1" applyBorder="1" applyAlignment="1">
      <alignment horizontal="center"/>
    </xf>
    <xf numFmtId="0" fontId="13" fillId="5" borderId="3" xfId="3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1" fillId="0" borderId="13" xfId="0" applyFont="1" applyBorder="1" applyAlignment="1">
      <alignment horizontal="left" vertical="center" wrapText="1"/>
    </xf>
    <xf numFmtId="0" fontId="51" fillId="0" borderId="0" xfId="0" applyFont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53" fillId="17" borderId="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1" fillId="0" borderId="9" xfId="3" applyFont="1" applyBorder="1" applyAlignment="1">
      <alignment horizontal="center" vertical="center"/>
    </xf>
    <xf numFmtId="0" fontId="4" fillId="0" borderId="0" xfId="3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3" fillId="5" borderId="5" xfId="3" applyFont="1" applyFill="1" applyBorder="1" applyAlignment="1">
      <alignment horizontal="center" vertical="center"/>
    </xf>
    <xf numFmtId="164" fontId="1" fillId="0" borderId="0" xfId="0" applyNumberFormat="1" applyFont="1"/>
  </cellXfs>
  <cellStyles count="16">
    <cellStyle name="Comma" xfId="15" builtinId="3"/>
    <cellStyle name="Comma [0]" xfId="1" builtinId="6"/>
    <cellStyle name="Comma [0] 2" xfId="6" xr:uid="{00000000-0005-0000-0000-000001000000}"/>
    <cellStyle name="Comma [0] 3" xfId="7" xr:uid="{00000000-0005-0000-0000-000002000000}"/>
    <cellStyle name="Comma [0] 3 2" xfId="13" xr:uid="{00000000-0005-0000-0000-000003000000}"/>
    <cellStyle name="Comma [0] 3 3" xfId="14" xr:uid="{00000000-0005-0000-0000-000004000000}"/>
    <cellStyle name="Comma 2" xfId="8" xr:uid="{00000000-0005-0000-0000-000005000000}"/>
    <cellStyle name="Comma 2 2" xfId="4" xr:uid="{00000000-0005-0000-0000-000006000000}"/>
    <cellStyle name="Currency [0]" xfId="2" builtinId="7"/>
    <cellStyle name="Currency [0] 2" xfId="10" xr:uid="{00000000-0005-0000-0000-000008000000}"/>
    <cellStyle name="Normal" xfId="0" builtinId="0"/>
    <cellStyle name="Normal 2" xfId="9" xr:uid="{00000000-0005-0000-0000-00000A000000}"/>
    <cellStyle name="Normal 3 2" xfId="3" xr:uid="{00000000-0005-0000-0000-00000B000000}"/>
    <cellStyle name="Percent 2" xfId="5" xr:uid="{00000000-0005-0000-0000-00000C000000}"/>
    <cellStyle name="Percent 2 2" xfId="12" xr:uid="{00000000-0005-0000-0000-00000D000000}"/>
    <cellStyle name="Percent 3" xfId="11" xr:uid="{00000000-0005-0000-0000-00000E000000}"/>
  </cellStyles>
  <dxfs count="29">
    <dxf>
      <numFmt numFmtId="165" formatCode="_-* #,##0_-;\-* #,##0_-;_-* &quot;-&quot;_-;_-@_-"/>
    </dxf>
    <dxf>
      <numFmt numFmtId="165" formatCode="_-* #,##0_-;\-* #,##0_-;_-* &quot;-&quot;_-;_-@_-"/>
    </dxf>
    <dxf>
      <numFmt numFmtId="165" formatCode="_-* #,##0_-;\-* #,##0_-;_-* &quot;-&quot;_-;_-@_-"/>
    </dxf>
    <dxf>
      <numFmt numFmtId="165" formatCode="_-* #,##0_-;\-* #,##0_-;_-* &quot;-&quot;_-;_-@_-"/>
    </dxf>
    <dxf>
      <numFmt numFmtId="165" formatCode="_-* #,##0_-;\-* #,##0_-;_-* &quot;-&quot;_-;_-@_-"/>
    </dxf>
    <dxf>
      <numFmt numFmtId="165" formatCode="_-* #,##0_-;\-* #,##0_-;_-* &quot;-&quot;_-;_-@_-"/>
    </dxf>
    <dxf>
      <numFmt numFmtId="165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p&quot;* #,##0_-;\-&quot;Rp&quot;* #,##0_-;_-&quot;Rp&quot;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p&quot;* #,##0_-;\-&quot;Rp&quot;* #,##0_-;_-&quot;Rp&quot;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p&quot;* #,##0_-;\-&quot;Rp&quot;* #,##0_-;_-&quot;Rp&quot;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p&quot;* #,##0_-;\-&quot;Rp&quot;* #,##0_-;_-&quot;Rp&quot;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p&quot;* #,##0_-;\-&quot;Rp&quot;* #,##0_-;_-&quot;Rp&quot;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p&quot;* #,##0_-;\-&quot;Rp&quot;* #,##0_-;_-&quot;Rp&quot;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p&quot;* #,##0_-;\-&quot;Rp&quot;* #,##0_-;_-&quot;Rp&quot;* &quot;-&quot;_-;_-@_-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_-;_-@_-"/>
    </dxf>
    <dxf>
      <numFmt numFmtId="165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_-;_-@_-"/>
    </dxf>
    <dxf>
      <alignment horizontal="center"/>
    </dxf>
    <dxf>
      <alignment horizontal="center"/>
    </dxf>
    <dxf>
      <numFmt numFmtId="165" formatCode="_-* #,##0_-;\-* #,##0_-;_-* &quot;-&quot;_-;_-@_-"/>
    </dxf>
    <dxf>
      <numFmt numFmtId="165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lazada.co.id/products/electric-wine-saver-vacuum-pump-with-4-wine-bottle-stoppers-vacuum-wine-aspirator-pump-i5331044014-s10441448342.html?search=1&amp;freeshipping=1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239806</xdr:colOff>
      <xdr:row>1</xdr:row>
      <xdr:rowOff>189941</xdr:rowOff>
    </xdr:from>
    <xdr:to>
      <xdr:col>3</xdr:col>
      <xdr:colOff>1409700</xdr:colOff>
      <xdr:row>6</xdr:row>
      <xdr:rowOff>16592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E27A3B-E345-4016-8696-F4DF73848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806" y="275666"/>
          <a:ext cx="1865219" cy="9601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67603</xdr:colOff>
      <xdr:row>1</xdr:row>
      <xdr:rowOff>88464</xdr:rowOff>
    </xdr:from>
    <xdr:to>
      <xdr:col>3</xdr:col>
      <xdr:colOff>243171</xdr:colOff>
      <xdr:row>5</xdr:row>
      <xdr:rowOff>59889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E16E3D-E314-44DF-94CB-C2A25E904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53" y="174189"/>
          <a:ext cx="2252018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0</xdr:rowOff>
    </xdr:from>
    <xdr:to>
      <xdr:col>7</xdr:col>
      <xdr:colOff>304800</xdr:colOff>
      <xdr:row>22</xdr:row>
      <xdr:rowOff>100013</xdr:rowOff>
    </xdr:to>
    <xdr:sp macro="" textlink="">
      <xdr:nvSpPr>
        <xdr:cNvPr id="2" name="AutoShape 2" descr="Electric Wine Saver Vacuum Pump with 4 Wine Bottle Stoppers Vacuum Wine Aspirator Pum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361D8D-A062-40AA-9AAC-14CE0AFF2D7F}"/>
            </a:ext>
          </a:extLst>
        </xdr:cNvPr>
        <xdr:cNvSpPr>
          <a:spLocks noChangeAspect="1" noChangeArrowheads="1"/>
        </xdr:cNvSpPr>
      </xdr:nvSpPr>
      <xdr:spPr bwMode="auto">
        <a:xfrm>
          <a:off x="7229475" y="4486275"/>
          <a:ext cx="304800" cy="300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304800</xdr:colOff>
      <xdr:row>22</xdr:row>
      <xdr:rowOff>100013</xdr:rowOff>
    </xdr:to>
    <xdr:sp macro="" textlink="">
      <xdr:nvSpPr>
        <xdr:cNvPr id="3" name="AutoShape 2" descr="Electric Wine Saver Vacuum Pump with 4 Wine Bottle Stoppers Vacuum Wine Aspirator Pum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232F68-4178-403C-85A3-B236D1115633}"/>
            </a:ext>
          </a:extLst>
        </xdr:cNvPr>
        <xdr:cNvSpPr>
          <a:spLocks noChangeAspect="1" noChangeArrowheads="1"/>
        </xdr:cNvSpPr>
      </xdr:nvSpPr>
      <xdr:spPr bwMode="auto">
        <a:xfrm>
          <a:off x="7229475" y="4486275"/>
          <a:ext cx="304800" cy="300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1691309</xdr:colOff>
      <xdr:row>0</xdr:row>
      <xdr:rowOff>154471</xdr:rowOff>
    </xdr:from>
    <xdr:to>
      <xdr:col>5</xdr:col>
      <xdr:colOff>61326</xdr:colOff>
      <xdr:row>5</xdr:row>
      <xdr:rowOff>68746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C60E26-78CC-4288-B3CD-80FF83C3B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4184" y="154471"/>
          <a:ext cx="2084767" cy="1047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1</xdr:row>
      <xdr:rowOff>142875</xdr:rowOff>
    </xdr:from>
    <xdr:to>
      <xdr:col>8</xdr:col>
      <xdr:colOff>838200</xdr:colOff>
      <xdr:row>4</xdr:row>
      <xdr:rowOff>142875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A4F5754-2D82-460A-B6D8-F42D1681F9C7}"/>
            </a:ext>
          </a:extLst>
        </xdr:cNvPr>
        <xdr:cNvSpPr/>
      </xdr:nvSpPr>
      <xdr:spPr>
        <a:xfrm>
          <a:off x="4457700" y="342900"/>
          <a:ext cx="3552825" cy="7334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YAYASAN VITKA</a:t>
          </a:r>
          <a:endParaRPr lang="en-ID" sz="3200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Jalan Gajah Mada, The Vitka City Complex,Tiban,</a:t>
          </a:r>
          <a:endParaRPr lang="en-ID" sz="1800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Kota Batam 29425, Kepulauan Riau – Indonesia</a:t>
          </a:r>
          <a:endParaRPr lang="en-ID" sz="1800">
            <a:effectLst/>
          </a:endParaRPr>
        </a:p>
        <a:p>
          <a:pPr algn="l"/>
          <a:endParaRPr lang="en-US" sz="1050"/>
        </a:p>
      </xdr:txBody>
    </xdr:sp>
    <xdr:clientData/>
  </xdr:twoCellAnchor>
  <xdr:twoCellAnchor editAs="oneCell">
    <xdr:from>
      <xdr:col>3</xdr:col>
      <xdr:colOff>304800</xdr:colOff>
      <xdr:row>0</xdr:row>
      <xdr:rowOff>0</xdr:rowOff>
    </xdr:from>
    <xdr:to>
      <xdr:col>5</xdr:col>
      <xdr:colOff>341827</xdr:colOff>
      <xdr:row>5</xdr:row>
      <xdr:rowOff>179902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C5B1864-F4F3-4DC1-A96C-28C70B4CB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0850" y="0"/>
          <a:ext cx="1313377" cy="13133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0</xdr:rowOff>
    </xdr:from>
    <xdr:to>
      <xdr:col>2</xdr:col>
      <xdr:colOff>4082</xdr:colOff>
      <xdr:row>5</xdr:row>
      <xdr:rowOff>12780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021141-77A9-483A-B5E6-D1CF6EA18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3" y="0"/>
          <a:ext cx="1017814" cy="9652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0</xdr:rowOff>
    </xdr:from>
    <xdr:to>
      <xdr:col>2</xdr:col>
      <xdr:colOff>4082</xdr:colOff>
      <xdr:row>5</xdr:row>
      <xdr:rowOff>12780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F1D8FE-1D56-4457-905E-AFABFAB9D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3" y="0"/>
          <a:ext cx="1017814" cy="9652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771525</xdr:colOff>
      <xdr:row>1</xdr:row>
      <xdr:rowOff>95250</xdr:rowOff>
    </xdr:from>
    <xdr:to>
      <xdr:col>6</xdr:col>
      <xdr:colOff>114300</xdr:colOff>
      <xdr:row>4</xdr:row>
      <xdr:rowOff>95250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958E443-9ECD-4C94-A351-CDB54ACF604A}"/>
            </a:ext>
          </a:extLst>
        </xdr:cNvPr>
        <xdr:cNvSpPr/>
      </xdr:nvSpPr>
      <xdr:spPr>
        <a:xfrm>
          <a:off x="1600200" y="295275"/>
          <a:ext cx="3552825" cy="7334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YAYASAN VITKA</a:t>
          </a:r>
          <a:endParaRPr lang="en-ID" sz="3200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Jalan Gajah Mada, The Vitka City Complex,Tiban,</a:t>
          </a:r>
          <a:endParaRPr lang="en-ID" sz="1800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Kota Batam 29425, Kepulauan Riau – Indonesia</a:t>
          </a:r>
          <a:endParaRPr lang="en-ID" sz="1800">
            <a:effectLst/>
          </a:endParaRPr>
        </a:p>
        <a:p>
          <a:pPr algn="l"/>
          <a:endParaRPr lang="en-US" sz="1050"/>
        </a:p>
      </xdr:txBody>
    </xdr:sp>
    <xdr:clientData/>
  </xdr:twoCellAnchor>
  <xdr:twoCellAnchor editAs="oneCell">
    <xdr:from>
      <xdr:col>0</xdr:col>
      <xdr:colOff>152400</xdr:colOff>
      <xdr:row>0</xdr:row>
      <xdr:rowOff>0</xdr:rowOff>
    </xdr:from>
    <xdr:to>
      <xdr:col>2</xdr:col>
      <xdr:colOff>637102</xdr:colOff>
      <xdr:row>5</xdr:row>
      <xdr:rowOff>179902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749E57-08DF-4C96-9CF8-A109410EA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0"/>
          <a:ext cx="1313377" cy="13133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herdayati_yayasanvitka_id/Documents/Desktop/01.%20BTP/RAB%20BTP/PnL%20BTP%202021/BTP%20-%20Realisasi%20RAB%20Genap%20Feb%20-%20Jul%20'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herdayati_yayasanvitka_id/Documents/Desktop/01.%20BTP/RAB%20BTP/BTP%20-%20Student%20Billings%20TA.%202021-2022%20(update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uangan/Downloads/Copy%20of%20BTP%20-%20RAB%20Ganjil%20Agt%20sd%20Jan%2022%20(update)(658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herdayati_yayasanvitka_id/Documents/Documents/Local%20Data%20D/ACCOUNTING/BUDGET%20&amp;%20REALISASI/TA.%202020-2021%20(Feb%20-%20Juli%2021)/BTP%20-RAB%20Genap%20TA%2020-21%20-%20Updat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herdayati_yayasanvitka_id/Documents/Documents/Local%20Data%20D/ACCOUNTING/00.%20Rekapitulasi%20Pembayaran/TA%202020-2021/BTP%20-%20Student%20Billings%20TA.%202020-202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herdayati_yayasanvitka_id/Documents/ACCOUNTING/BEASISWA/Beasiswa%20Pemda%20Daerah/Natuna/Tagihan%20Natuna%20TA%202021-202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B"/>
      <sheetName val="PnL-BTP"/>
      <sheetName val="pv-pnl"/>
      <sheetName val="pv-Unit Kerja"/>
      <sheetName val="FA"/>
      <sheetName val="CA"/>
      <sheetName val="2021"/>
      <sheetName val="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ya"/>
      <sheetName val="MABA"/>
      <sheetName val="SIAKAD"/>
      <sheetName val="SAINT"/>
      <sheetName val="Ganjil"/>
      <sheetName val="Report"/>
      <sheetName val="OS"/>
      <sheetName val="R-OS"/>
      <sheetName val="Tidak Tertagih"/>
      <sheetName val="Cuti"/>
      <sheetName val="CN250"/>
      <sheetName val="OJT"/>
      <sheetName val="CN"/>
      <sheetName val="inv-jan"/>
    </sheetNames>
    <sheetDataSet>
      <sheetData sheetId="0"/>
      <sheetData sheetId="1">
        <row r="1">
          <cell r="I1" t="str">
            <v>Row Labels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RAPB"/>
      <sheetName val="RAB"/>
      <sheetName val="PEMDA"/>
      <sheetName val="S2"/>
      <sheetName val="CUM"/>
      <sheetName val="Cum2"/>
      <sheetName val="FBM"/>
      <sheetName val="RDM"/>
      <sheetName val="Puslitabmas"/>
      <sheetName val="SPMI"/>
      <sheetName val="WRI"/>
      <sheetName val="WRII"/>
      <sheetName val="WRIII"/>
      <sheetName val="ADAK"/>
      <sheetName val="Fin &amp; Acc"/>
      <sheetName val="IT"/>
      <sheetName val="Umum-Budget"/>
      <sheetName val="Umum-Reliasasi"/>
      <sheetName val="HRD-Budget"/>
      <sheetName val="HRD-Realisasi"/>
      <sheetName val="Marketing-Realisasi"/>
      <sheetName val="Est.Marketing"/>
    </sheetNames>
    <sheetDataSet>
      <sheetData sheetId="0"/>
      <sheetData sheetId="1"/>
      <sheetData sheetId="2"/>
      <sheetData sheetId="3">
        <row r="12">
          <cell r="D12">
            <v>2400000</v>
          </cell>
          <cell r="F12">
            <v>1508130000</v>
          </cell>
          <cell r="G12">
            <v>675000000</v>
          </cell>
          <cell r="H12">
            <v>104400000</v>
          </cell>
          <cell r="J12">
            <v>111000000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Est OJT Pemda"/>
      <sheetName val="AR-ganjil"/>
      <sheetName val="Cashflow"/>
      <sheetName val="CF (3)"/>
      <sheetName val="Realisasi"/>
      <sheetName val="ALL-Akun"/>
      <sheetName val="20"/>
      <sheetName val="RAB"/>
      <sheetName val="RAPB"/>
      <sheetName val="Sarprass"/>
      <sheetName val="CF"/>
      <sheetName val="01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WR2a"/>
      <sheetName val="16"/>
      <sheetName val="17"/>
      <sheetName val="18"/>
      <sheetName val="19"/>
      <sheetName val="SARPRAS"/>
      <sheetName val="IT"/>
      <sheetName val="HRD g"/>
    </sheetNames>
    <sheetDataSet>
      <sheetData sheetId="0"/>
      <sheetData sheetId="1">
        <row r="6">
          <cell r="H6">
            <v>864000000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ya Awal 2021"/>
      <sheetName val="MABA"/>
      <sheetName val="SIAKAD"/>
      <sheetName val="SAINT"/>
      <sheetName val="S2"/>
      <sheetName val="Ganjil (DIV)"/>
      <sheetName val="Pv-Ganjil"/>
      <sheetName val="Genap"/>
      <sheetName val="AR"/>
      <sheetName val="OS"/>
      <sheetName val="Report"/>
      <sheetName val="Sheet2"/>
      <sheetName val="CN"/>
      <sheetName val="inv-jan"/>
    </sheetNames>
    <sheetDataSet>
      <sheetData sheetId="0"/>
      <sheetData sheetId="1">
        <row r="1">
          <cell r="J1" t="str">
            <v>Row Labels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gkatan 2019 5&amp;6"/>
      <sheetName val="Angkatan 2018 7&amp;8"/>
    </sheetNames>
    <sheetDataSet>
      <sheetData sheetId="0"/>
      <sheetData sheetId="1">
        <row r="119">
          <cell r="E119">
            <v>449300000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ersonal/herdayati_yayasanvitka_id/Documents/Desktop/01.%20BTP/RAB%20BTP/BTP%20-%20Student%20Billings%20TA.%202021-2022%20(update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euangan" refreshedDate="44420.429838194446" createdVersion="7" refreshedVersion="7" minRefreshableVersion="3" recordCount="119" xr:uid="{29C584D2-9E2C-4857-AD67-E6A6867ECEE6}">
  <cacheSource type="worksheet">
    <worksheetSource ref="A1:G1048576" sheet="MABA" r:id="rId2"/>
  </cacheSource>
  <cacheFields count="7">
    <cacheField name="No. Reg." numFmtId="0">
      <sharedItems containsString="0" containsBlank="1" containsNumber="1" containsInteger="1" minValue="20012300" maxValue="21010541"/>
    </cacheField>
    <cacheField name="Virtual Account" numFmtId="0">
      <sharedItems containsString="0" containsBlank="1" containsNumber="1" containsInteger="1" minValue="212820012300" maxValue="212821010541"/>
    </cacheField>
    <cacheField name="Nama Lengkap" numFmtId="0">
      <sharedItems containsBlank="1"/>
    </cacheField>
    <cacheField name="Program Studi" numFmtId="0">
      <sharedItems containsBlank="1" count="5">
        <s v="RDM"/>
        <s v="FBM"/>
        <s v="CUM"/>
        <s v="TPD"/>
        <m/>
      </sharedItems>
    </cacheField>
    <cacheField name="Total Billing" numFmtId="0">
      <sharedItems containsString="0" containsBlank="1" containsNumber="1" containsInteger="1" minValue="500000" maxValue="10000000"/>
    </cacheField>
    <cacheField name="Paid" numFmtId="0">
      <sharedItems containsString="0" containsBlank="1" containsNumber="1" containsInteger="1" minValue="0" maxValue="9500000"/>
    </cacheField>
    <cacheField name="Unpaid" numFmtId="0">
      <sharedItems containsString="0" containsBlank="1" containsNumber="1" containsInteger="1" minValue="-500000" maxValue="100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9">
  <r>
    <n v="21010541"/>
    <n v="212821010541"/>
    <s v="Richard Manuel Simamora"/>
    <x v="0"/>
    <n v="8000000"/>
    <n v="3000000"/>
    <n v="5000000"/>
  </r>
  <r>
    <n v="21010533"/>
    <n v="212821010533"/>
    <s v="Wilkhanzia Asti Ananta"/>
    <x v="1"/>
    <n v="8000000"/>
    <n v="3500000"/>
    <n v="4500000"/>
  </r>
  <r>
    <n v="21010529"/>
    <n v="212821010529"/>
    <s v="Kristin Veronika Samosir"/>
    <x v="0"/>
    <n v="8000000"/>
    <n v="8500000"/>
    <n v="-500000"/>
  </r>
  <r>
    <n v="21010523"/>
    <n v="212821010523"/>
    <s v="Didan Tirtasetia Tabkoza"/>
    <x v="2"/>
    <n v="8000000"/>
    <n v="8000000"/>
    <n v="0"/>
  </r>
  <r>
    <n v="21010513"/>
    <n v="212821010513"/>
    <s v="Lia Ayu Umami"/>
    <x v="3"/>
    <n v="500000"/>
    <n v="500000"/>
    <n v="0"/>
  </r>
  <r>
    <n v="21010500"/>
    <n v="212821010500"/>
    <s v="Zulkarnain"/>
    <x v="3"/>
    <n v="500000"/>
    <n v="500000"/>
    <n v="0"/>
  </r>
  <r>
    <n v="21010489"/>
    <n v="212821010489"/>
    <s v="Wahidin"/>
    <x v="1"/>
    <n v="8000000"/>
    <n v="8000000"/>
    <n v="0"/>
  </r>
  <r>
    <n v="21010487"/>
    <n v="212821010487"/>
    <s v="Rahmadi"/>
    <x v="3"/>
    <n v="500000"/>
    <n v="500000"/>
    <n v="0"/>
  </r>
  <r>
    <n v="21010483"/>
    <n v="212821010483"/>
    <s v="Annisa Ulhasanah"/>
    <x v="2"/>
    <n v="8000000"/>
    <n v="3000000"/>
    <n v="5000000"/>
  </r>
  <r>
    <n v="21010480"/>
    <n v="212821010480"/>
    <s v="Shana"/>
    <x v="2"/>
    <n v="8000000"/>
    <n v="8000000"/>
    <n v="0"/>
  </r>
  <r>
    <n v="21010467"/>
    <n v="212821010467"/>
    <s v="Yeremia Ukru"/>
    <x v="0"/>
    <n v="9500000"/>
    <n v="4750000"/>
    <n v="4750000"/>
  </r>
  <r>
    <n v="21010463"/>
    <n v="212821010463"/>
    <s v="Dalilah Dwi Putri"/>
    <x v="2"/>
    <n v="8500000"/>
    <n v="8500000"/>
    <n v="0"/>
  </r>
  <r>
    <n v="21010462"/>
    <n v="212821010462"/>
    <s v="Priscillia Angelita S."/>
    <x v="0"/>
    <n v="7125000"/>
    <n v="5787500"/>
    <n v="1337500"/>
  </r>
  <r>
    <n v="21010454"/>
    <n v="212821010454"/>
    <s v="Febriansyah"/>
    <x v="3"/>
    <n v="500000"/>
    <n v="500000"/>
    <n v="0"/>
  </r>
  <r>
    <n v="21010447"/>
    <n v="212821010447"/>
    <s v="Ghaniah Devira Dhabitah"/>
    <x v="0"/>
    <n v="4750000"/>
    <n v="4750000"/>
    <n v="0"/>
  </r>
  <r>
    <n v="21010430"/>
    <n v="212821010430"/>
    <s v="Joya Honey R"/>
    <x v="2"/>
    <n v="8500000"/>
    <n v="8500000"/>
    <n v="0"/>
  </r>
  <r>
    <n v="21010429"/>
    <n v="212821010429"/>
    <s v="Junita"/>
    <x v="0"/>
    <n v="4750000"/>
    <n v="4750000"/>
    <n v="0"/>
  </r>
  <r>
    <n v="21010399"/>
    <n v="212821010399"/>
    <s v="EDI SUSANTO"/>
    <x v="2"/>
    <n v="8500000"/>
    <n v="8500000"/>
    <n v="0"/>
  </r>
  <r>
    <n v="21010393"/>
    <n v="212821010393"/>
    <s v="Muhammad Wahyu Herlambang"/>
    <x v="1"/>
    <n v="8500000"/>
    <n v="8500000"/>
    <n v="0"/>
  </r>
  <r>
    <n v="21010376"/>
    <n v="212821010376"/>
    <s v="Yobel Ketaren"/>
    <x v="2"/>
    <n v="9500000"/>
    <n v="9500000"/>
    <n v="0"/>
  </r>
  <r>
    <n v="21010359"/>
    <n v="212821010359"/>
    <s v="Laurensius Tasman"/>
    <x v="1"/>
    <n v="8500000"/>
    <n v="8500000"/>
    <n v="0"/>
  </r>
  <r>
    <n v="21010358"/>
    <n v="212821010358"/>
    <s v="Vetrick Nainggolan"/>
    <x v="1"/>
    <n v="8500000"/>
    <n v="8500000"/>
    <n v="0"/>
  </r>
  <r>
    <n v="21010349"/>
    <n v="212821010349"/>
    <s v="Nabila Syaharani"/>
    <x v="0"/>
    <n v="8500000"/>
    <n v="8500000"/>
    <n v="0"/>
  </r>
  <r>
    <n v="21010321"/>
    <n v="212821010321"/>
    <s v="Rivaldo Aritonang"/>
    <x v="1"/>
    <n v="8500000"/>
    <n v="8500000"/>
    <n v="0"/>
  </r>
  <r>
    <n v="21010306"/>
    <n v="212821010306"/>
    <s v="M Aditya Tri Darma"/>
    <x v="2"/>
    <n v="8500000"/>
    <n v="8500000"/>
    <n v="0"/>
  </r>
  <r>
    <n v="21010297"/>
    <n v="212821010297"/>
    <s v="Zahwa Syarufa Nisa"/>
    <x v="2"/>
    <n v="9500000"/>
    <n v="9500000"/>
    <n v="0"/>
  </r>
  <r>
    <n v="21010273"/>
    <n v="212821010273"/>
    <s v="Raymond"/>
    <x v="0"/>
    <n v="8500000"/>
    <n v="8500000"/>
    <n v="0"/>
  </r>
  <r>
    <n v="21010261"/>
    <n v="212821010261"/>
    <s v="Aulia Enjelika Simamora"/>
    <x v="0"/>
    <n v="8500000"/>
    <n v="8500000"/>
    <n v="0"/>
  </r>
  <r>
    <n v="21010259"/>
    <n v="212821010259"/>
    <s v="David Novalliano  Ramaputra"/>
    <x v="0"/>
    <n v="8500000"/>
    <n v="8500000"/>
    <n v="0"/>
  </r>
  <r>
    <n v="21010255"/>
    <n v="212821010255"/>
    <s v="Steven Philip"/>
    <x v="1"/>
    <n v="8500000"/>
    <n v="8500000"/>
    <n v="0"/>
  </r>
  <r>
    <n v="21010251"/>
    <n v="212821010251"/>
    <s v="Muhammad Roberto Anggoro"/>
    <x v="1"/>
    <n v="8500000"/>
    <n v="8500000"/>
    <n v="0"/>
  </r>
  <r>
    <n v="21010250"/>
    <n v="212821010250"/>
    <s v="Aldi Efranta Barus"/>
    <x v="1"/>
    <n v="8500000"/>
    <n v="8500000"/>
    <n v="0"/>
  </r>
  <r>
    <n v="21010230"/>
    <n v="212821010230"/>
    <s v="Descari Maria"/>
    <x v="0"/>
    <n v="7125000"/>
    <n v="7125000"/>
    <n v="0"/>
  </r>
  <r>
    <n v="21010221"/>
    <n v="212821010221"/>
    <s v="Nazurah Nur Rizkal"/>
    <x v="1"/>
    <n v="8500000"/>
    <n v="8500000"/>
    <n v="0"/>
  </r>
  <r>
    <n v="21010219"/>
    <n v="212821010219"/>
    <s v="Ega Fitriana Immama Zuhra"/>
    <x v="1"/>
    <n v="8000000"/>
    <n v="8000000"/>
    <n v="0"/>
  </r>
  <r>
    <n v="21010217"/>
    <n v="212821010217"/>
    <s v="Theresia Natalie"/>
    <x v="1"/>
    <n v="8000000"/>
    <n v="8000000"/>
    <n v="0"/>
  </r>
  <r>
    <n v="21010215"/>
    <n v="212821010215"/>
    <s v="M Iqbal Rafiki"/>
    <x v="1"/>
    <n v="8000000"/>
    <n v="8000000"/>
    <n v="0"/>
  </r>
  <r>
    <n v="21010214"/>
    <n v="212821010214"/>
    <s v="Nepta Apizzi"/>
    <x v="2"/>
    <n v="8000000"/>
    <n v="8000000"/>
    <n v="0"/>
  </r>
  <r>
    <n v="21010213"/>
    <n v="212821010213"/>
    <s v="Erdayanti Tri Silvia Sinaga"/>
    <x v="2"/>
    <n v="8000000"/>
    <n v="8000000"/>
    <n v="0"/>
  </r>
  <r>
    <n v="21010212"/>
    <n v="212821010212"/>
    <s v="Maria Octavia Angelina Pegausang"/>
    <x v="1"/>
    <n v="8000000"/>
    <n v="8000000"/>
    <n v="0"/>
  </r>
  <r>
    <n v="21010211"/>
    <n v="212821010211"/>
    <s v="M.faredz Falky"/>
    <x v="0"/>
    <n v="8000000"/>
    <n v="8000000"/>
    <n v="0"/>
  </r>
  <r>
    <n v="21010209"/>
    <n v="212821010209"/>
    <s v="Derrick"/>
    <x v="1"/>
    <n v="8000000"/>
    <n v="8000000"/>
    <n v="0"/>
  </r>
  <r>
    <n v="21010208"/>
    <n v="212821010208"/>
    <s v="Atikah Hani Rahmadhani"/>
    <x v="2"/>
    <n v="8000000"/>
    <n v="8000000"/>
    <n v="0"/>
  </r>
  <r>
    <n v="21010205"/>
    <n v="212821010205"/>
    <s v="Grace Desmawati Siahaan"/>
    <x v="1"/>
    <n v="8000000"/>
    <n v="8000000"/>
    <n v="0"/>
  </r>
  <r>
    <n v="21010200"/>
    <n v="212821010200"/>
    <s v="Han Miya Sari"/>
    <x v="1"/>
    <n v="8000000"/>
    <n v="8000000"/>
    <n v="0"/>
  </r>
  <r>
    <n v="21010188"/>
    <n v="212821010188"/>
    <s v="Regina Ekaristi Malau"/>
    <x v="0"/>
    <n v="8000000"/>
    <n v="8000000"/>
    <n v="0"/>
  </r>
  <r>
    <n v="21010185"/>
    <n v="212821010185"/>
    <s v="VEN LIANTO"/>
    <x v="2"/>
    <n v="8000000"/>
    <n v="8000000"/>
    <n v="0"/>
  </r>
  <r>
    <n v="21010180"/>
    <n v="212821010180"/>
    <s v="Rizq Aufa Pahlevie"/>
    <x v="1"/>
    <n v="7000000"/>
    <n v="7000000"/>
    <n v="0"/>
  </r>
  <r>
    <n v="21010179"/>
    <n v="212821010179"/>
    <s v="Dwinda Cahyani"/>
    <x v="2"/>
    <n v="8000000"/>
    <n v="8000000"/>
    <n v="0"/>
  </r>
  <r>
    <n v="21010177"/>
    <n v="212821010177"/>
    <s v="Raja Muhammad Fadhilah"/>
    <x v="1"/>
    <n v="9000000"/>
    <n v="3000000"/>
    <n v="6000000"/>
  </r>
  <r>
    <n v="21010175"/>
    <n v="212821010175"/>
    <s v="Diana Seffany"/>
    <x v="0"/>
    <n v="8000000"/>
    <n v="8000000"/>
    <n v="0"/>
  </r>
  <r>
    <n v="21010174"/>
    <n v="212821010174"/>
    <s v="Nur Adillah Safitri"/>
    <x v="2"/>
    <n v="8000000"/>
    <n v="8000000"/>
    <n v="0"/>
  </r>
  <r>
    <n v="21010171"/>
    <n v="212821010171"/>
    <s v="Edgar Samuel Sahaduta Purba"/>
    <x v="2"/>
    <n v="9000000"/>
    <n v="9000000"/>
    <n v="0"/>
  </r>
  <r>
    <n v="21010169"/>
    <n v="212821010169"/>
    <s v="Heryatul Azizah Zaen"/>
    <x v="1"/>
    <n v="8000000"/>
    <n v="8000000"/>
    <n v="0"/>
  </r>
  <r>
    <n v="21010168"/>
    <n v="212821010168"/>
    <s v="Chetrin"/>
    <x v="0"/>
    <n v="9000000"/>
    <n v="9000000"/>
    <n v="0"/>
  </r>
  <r>
    <n v="21010160"/>
    <n v="212821010160"/>
    <s v="Hana Wijaya"/>
    <x v="0"/>
    <n v="6750000"/>
    <n v="6750000"/>
    <n v="0"/>
  </r>
  <r>
    <n v="21010158"/>
    <n v="212821010158"/>
    <s v="sweiney"/>
    <x v="1"/>
    <n v="8000000"/>
    <n v="8000000"/>
    <n v="0"/>
  </r>
  <r>
    <n v="21010155"/>
    <n v="212821010155"/>
    <s v="Cahaya Putri"/>
    <x v="1"/>
    <n v="8000000"/>
    <n v="8000000"/>
    <n v="0"/>
  </r>
  <r>
    <n v="21010150"/>
    <n v="212821010150"/>
    <s v="Angelyne Lie"/>
    <x v="0"/>
    <n v="8000000"/>
    <n v="8000000"/>
    <n v="0"/>
  </r>
  <r>
    <n v="21010149"/>
    <n v="212821010149"/>
    <s v="Jeniffer"/>
    <x v="0"/>
    <n v="4500000"/>
    <n v="4500000"/>
    <n v="0"/>
  </r>
  <r>
    <n v="21010146"/>
    <n v="212821010146"/>
    <s v="Nelly Kiwi Hartono"/>
    <x v="1"/>
    <n v="6750000"/>
    <n v="6750000"/>
    <n v="0"/>
  </r>
  <r>
    <n v="21010145"/>
    <n v="212821010145"/>
    <s v="Jeslin"/>
    <x v="1"/>
    <n v="8000000"/>
    <n v="8000000"/>
    <n v="0"/>
  </r>
  <r>
    <n v="21010143"/>
    <n v="212821010143"/>
    <s v="M. Ferdi Rabsy"/>
    <x v="1"/>
    <n v="9000000"/>
    <n v="9000000"/>
    <n v="0"/>
  </r>
  <r>
    <n v="21010133"/>
    <n v="212821010133"/>
    <s v="Olivia Diva Wulanda"/>
    <x v="0"/>
    <n v="8000000"/>
    <n v="8000000"/>
    <n v="0"/>
  </r>
  <r>
    <n v="21010129"/>
    <n v="212821010129"/>
    <s v="Sella Evellyn"/>
    <x v="2"/>
    <n v="8000000"/>
    <n v="8000000"/>
    <n v="0"/>
  </r>
  <r>
    <n v="21010128"/>
    <n v="212821010128"/>
    <s v="Imanuel Maranatha"/>
    <x v="1"/>
    <n v="8000000"/>
    <n v="8000000"/>
    <n v="0"/>
  </r>
  <r>
    <n v="21010125"/>
    <n v="212821010125"/>
    <s v="Zachary Dyta Muhammad Zidand Nasaru"/>
    <x v="2"/>
    <n v="8000000"/>
    <n v="8000000"/>
    <n v="0"/>
  </r>
  <r>
    <n v="21010124"/>
    <n v="212821010124"/>
    <s v="Amira Zalfa Savira"/>
    <x v="2"/>
    <n v="6750000"/>
    <n v="6750000"/>
    <n v="0"/>
  </r>
  <r>
    <n v="21010121"/>
    <n v="212821010121"/>
    <s v="Sari Epami Sipahutar"/>
    <x v="0"/>
    <n v="8500000"/>
    <n v="8500000"/>
    <n v="0"/>
  </r>
  <r>
    <n v="21010119"/>
    <n v="212821010119"/>
    <s v="Aaliyah Zahirah Setiawan Bahrie"/>
    <x v="1"/>
    <n v="7000000"/>
    <n v="7000000"/>
    <n v="0"/>
  </r>
  <r>
    <n v="21010118"/>
    <n v="212821010118"/>
    <s v="Dhea Aprianti"/>
    <x v="1"/>
    <n v="8500000"/>
    <n v="8500000"/>
    <n v="0"/>
  </r>
  <r>
    <n v="21010117"/>
    <n v="212821010117"/>
    <s v="Viona Felinda"/>
    <x v="0"/>
    <n v="8500000"/>
    <n v="8500000"/>
    <n v="0"/>
  </r>
  <r>
    <n v="21010116"/>
    <n v="212821010116"/>
    <s v="Angga Syahputra"/>
    <x v="2"/>
    <n v="7000000"/>
    <n v="7000000"/>
    <n v="0"/>
  </r>
  <r>
    <n v="21010114"/>
    <n v="212821010114"/>
    <s v="Jolin"/>
    <x v="1"/>
    <n v="7000000"/>
    <n v="7000000"/>
    <n v="0"/>
  </r>
  <r>
    <n v="21010113"/>
    <n v="212821010113"/>
    <s v="Krismon Nusantara Saksi"/>
    <x v="0"/>
    <n v="7500000"/>
    <n v="7500000"/>
    <n v="0"/>
  </r>
  <r>
    <n v="21010109"/>
    <n v="212821010109"/>
    <s v="Naomi Lasro Cahyani Sitanggang"/>
    <x v="0"/>
    <n v="7000000"/>
    <n v="7000000"/>
    <n v="0"/>
  </r>
  <r>
    <n v="21010107"/>
    <n v="212821010107"/>
    <s v="Mario Marcelino Tampemawa"/>
    <x v="2"/>
    <n v="6500000"/>
    <n v="6500000"/>
    <n v="0"/>
  </r>
  <r>
    <n v="21010105"/>
    <n v="212821010105"/>
    <s v="Sam Eddy Wijaya"/>
    <x v="1"/>
    <n v="6500000"/>
    <n v="6500000"/>
    <n v="0"/>
  </r>
  <r>
    <n v="21010102"/>
    <n v="212821010102"/>
    <s v="Mochammad Arga Wirayudha"/>
    <x v="1"/>
    <n v="7500000"/>
    <n v="7500000"/>
    <n v="0"/>
  </r>
  <r>
    <n v="21010101"/>
    <n v="212821010101"/>
    <s v="Difa Anaya Fuad"/>
    <x v="2"/>
    <n v="7500000"/>
    <n v="7500000"/>
    <n v="0"/>
  </r>
  <r>
    <n v="21010096"/>
    <n v="212821010096"/>
    <s v="Kezia Stevina Ugo"/>
    <x v="1"/>
    <n v="6500000"/>
    <n v="6500000"/>
    <n v="0"/>
  </r>
  <r>
    <n v="21010095"/>
    <n v="212821010095"/>
    <s v="Novalius Eryaldi Roselino"/>
    <x v="1"/>
    <n v="7000000"/>
    <n v="7000000"/>
    <n v="0"/>
  </r>
  <r>
    <n v="21010092"/>
    <n v="212821010092"/>
    <s v="Thabita Tesalonika Sihombing"/>
    <x v="1"/>
    <n v="7500000"/>
    <n v="7500000"/>
    <n v="0"/>
  </r>
  <r>
    <n v="21010089"/>
    <n v="212821010089"/>
    <s v="Tri Nurbaiti"/>
    <x v="1"/>
    <n v="7000000"/>
    <n v="7000000"/>
    <n v="0"/>
  </r>
  <r>
    <n v="21010086"/>
    <n v="212821010086"/>
    <s v="Jennifer"/>
    <x v="1"/>
    <n v="6500000"/>
    <n v="6500000"/>
    <n v="0"/>
  </r>
  <r>
    <n v="21010085"/>
    <n v="212821010085"/>
    <s v="Nada Faradisa"/>
    <x v="1"/>
    <n v="6500000"/>
    <n v="6500000"/>
    <n v="0"/>
  </r>
  <r>
    <n v="21010082"/>
    <n v="212821010082"/>
    <s v="Cania Herna Lolita"/>
    <x v="2"/>
    <n v="7500000"/>
    <n v="7500000"/>
    <n v="0"/>
  </r>
  <r>
    <n v="21010067"/>
    <n v="212821010067"/>
    <s v="Ilham Oktandi"/>
    <x v="1"/>
    <n v="3750000"/>
    <n v="3750000"/>
    <n v="0"/>
  </r>
  <r>
    <n v="21010065"/>
    <n v="212821010065"/>
    <s v="Irvan Saputra Batubara"/>
    <x v="2"/>
    <n v="6500000"/>
    <n v="6500000"/>
    <n v="0"/>
  </r>
  <r>
    <n v="21010061"/>
    <n v="212821010061"/>
    <s v="Thomas Lukis"/>
    <x v="2"/>
    <n v="6500000"/>
    <n v="6500000"/>
    <n v="0"/>
  </r>
  <r>
    <n v="21010060"/>
    <n v="212821010060"/>
    <s v="Winie Ismanto"/>
    <x v="2"/>
    <n v="6500000"/>
    <n v="6500000"/>
    <n v="0"/>
  </r>
  <r>
    <n v="21010059"/>
    <n v="212821010059"/>
    <s v="Putri Raihanah Zayuti"/>
    <x v="2"/>
    <n v="6500000"/>
    <n v="6500000"/>
    <n v="0"/>
  </r>
  <r>
    <n v="21010057"/>
    <n v="212821010057"/>
    <s v="Dinda Novitasari"/>
    <x v="2"/>
    <n v="6500000"/>
    <n v="6500000"/>
    <n v="0"/>
  </r>
  <r>
    <n v="21010054"/>
    <n v="212821010054"/>
    <s v="Gladys Tiffany Apriana"/>
    <x v="1"/>
    <n v="3760000"/>
    <n v="3760000"/>
    <n v="0"/>
  </r>
  <r>
    <n v="21010053"/>
    <n v="212821010053"/>
    <s v="Jenni Novianti"/>
    <x v="0"/>
    <n v="6500000"/>
    <n v="6500000"/>
    <n v="0"/>
  </r>
  <r>
    <n v="21010052"/>
    <n v="212821010052"/>
    <s v="Desi Natasya Aswar"/>
    <x v="1"/>
    <n v="6000000"/>
    <n v="6000000"/>
    <n v="0"/>
  </r>
  <r>
    <n v="21010051"/>
    <n v="212821010051"/>
    <s v="Muhammad Thornado"/>
    <x v="2"/>
    <n v="7000000"/>
    <n v="7000000"/>
    <n v="0"/>
  </r>
  <r>
    <n v="21010050"/>
    <n v="212821010050"/>
    <s v="Prisila Natacia Suciadi"/>
    <x v="0"/>
    <n v="3750000"/>
    <n v="3750000"/>
    <n v="0"/>
  </r>
  <r>
    <n v="21010049"/>
    <n v="212821010049"/>
    <s v="Ivan Choo"/>
    <x v="2"/>
    <n v="6500000"/>
    <n v="6500000"/>
    <n v="0"/>
  </r>
  <r>
    <n v="21010048"/>
    <n v="212821010048"/>
    <s v="Muhammad Daffa Naufal Hamzah"/>
    <x v="1"/>
    <n v="6500000"/>
    <n v="6500000"/>
    <n v="0"/>
  </r>
  <r>
    <n v="21010046"/>
    <n v="212821010046"/>
    <s v="Yohana Mediatrice Natalie"/>
    <x v="1"/>
    <n v="3750000"/>
    <n v="3750000"/>
    <n v="0"/>
  </r>
  <r>
    <n v="21010043"/>
    <n v="212821010043"/>
    <s v="Edy Kurniady Tanjung"/>
    <x v="1"/>
    <n v="7500000"/>
    <n v="7500000"/>
    <n v="0"/>
  </r>
  <r>
    <n v="21010038"/>
    <n v="212821010038"/>
    <s v="Sylvia Rahmawati"/>
    <x v="1"/>
    <n v="6500000"/>
    <n v="6500000"/>
    <n v="0"/>
  </r>
  <r>
    <n v="21010037"/>
    <n v="212821010037"/>
    <s v="Indah Wulandari"/>
    <x v="1"/>
    <n v="6500000"/>
    <n v="6500000"/>
    <n v="0"/>
  </r>
  <r>
    <n v="21010035"/>
    <n v="212821010035"/>
    <s v="Maurenisya Divani Hermawati"/>
    <x v="1"/>
    <n v="6500000"/>
    <n v="6500000"/>
    <n v="0"/>
  </r>
  <r>
    <n v="21010031"/>
    <n v="212821010031"/>
    <s v="Gilang Ariki"/>
    <x v="1"/>
    <n v="7000000"/>
    <n v="7000000"/>
    <n v="0"/>
  </r>
  <r>
    <n v="21010027"/>
    <n v="212821010027"/>
    <s v="Kartika Noviastanti"/>
    <x v="1"/>
    <n v="7000000"/>
    <n v="7000000"/>
    <n v="0"/>
  </r>
  <r>
    <n v="21010012"/>
    <n v="212821010012"/>
    <s v="Tiffany Evelyn Louis"/>
    <x v="0"/>
    <n v="7000000"/>
    <n v="7000000"/>
    <n v="0"/>
  </r>
  <r>
    <n v="21010010"/>
    <n v="212821010010"/>
    <s v="Salsa Nabila Nandawidani"/>
    <x v="2"/>
    <n v="6500000"/>
    <n v="6500000"/>
    <n v="0"/>
  </r>
  <r>
    <n v="21010005"/>
    <n v="212821010005"/>
    <s v="Alif Sutedjo"/>
    <x v="2"/>
    <n v="6500000"/>
    <n v="6500000"/>
    <n v="0"/>
  </r>
  <r>
    <n v="21010004"/>
    <n v="212821010004"/>
    <s v="Imelda"/>
    <x v="0"/>
    <n v="7000000"/>
    <n v="7000000"/>
    <n v="0"/>
  </r>
  <r>
    <n v="21010002"/>
    <n v="212821010002"/>
    <s v="Serviana"/>
    <x v="1"/>
    <n v="6500000"/>
    <n v="6500000"/>
    <n v="0"/>
  </r>
  <r>
    <n v="20012300"/>
    <n v="212820012300"/>
    <s v="Grace Hefinola Pangalila"/>
    <x v="0"/>
    <n v="6500000"/>
    <n v="6500000"/>
    <n v="0"/>
  </r>
  <r>
    <n v="21010310"/>
    <n v="212821010310"/>
    <s v="Amanda Syasih Kirana"/>
    <x v="2"/>
    <n v="10000000"/>
    <n v="0"/>
    <n v="10000000"/>
  </r>
  <r>
    <n v="21010307"/>
    <n v="212821010307"/>
    <s v="Muhammad Arsya Gibran"/>
    <x v="0"/>
    <n v="10000000"/>
    <n v="0"/>
    <n v="10000000"/>
  </r>
  <r>
    <n v="21010300"/>
    <n v="212821010300"/>
    <s v="Ardiansyah Saputra"/>
    <x v="1"/>
    <n v="10000000"/>
    <n v="0"/>
    <n v="10000000"/>
  </r>
  <r>
    <n v="21010289"/>
    <n v="212821010289"/>
    <s v="Puteri Haifa"/>
    <x v="1"/>
    <n v="10000000"/>
    <n v="0"/>
    <n v="10000000"/>
  </r>
  <r>
    <n v="21010288"/>
    <n v="212821010288"/>
    <s v="Susilawati"/>
    <x v="2"/>
    <n v="10000000"/>
    <n v="0"/>
    <n v="10000000"/>
  </r>
  <r>
    <m/>
    <m/>
    <m/>
    <x v="4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BCD448-3613-4C5E-BEBF-72CDD64C01D3}" name="PivotTable1" cacheId="545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H7:L13" firstHeaderRow="0" firstDataRow="1" firstDataCol="1"/>
  <pivotFields count="7">
    <pivotField dataField="1" showAll="0"/>
    <pivotField showAll="0"/>
    <pivotField showAll="0"/>
    <pivotField axis="axisRow" showAll="0">
      <items count="6">
        <item x="2"/>
        <item x="1"/>
        <item x="0"/>
        <item x="3"/>
        <item x="4"/>
        <item t="default"/>
      </items>
    </pivotField>
    <pivotField dataField="1" showAll="0"/>
    <pivotField dataField="1" showAll="0"/>
    <pivotField dataField="1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ount of No. Reg." fld="0" subtotal="count" baseField="3" baseItem="0"/>
    <dataField name="Sum of Total Billing" fld="4" baseField="0" baseItem="0" numFmtId="165"/>
    <dataField name="Sum of Paid" fld="5" baseField="0" baseItem="0" numFmtId="165"/>
    <dataField name="Sum of Unpaid" fld="6" baseField="0" baseItem="0" numFmtId="165"/>
  </dataFields>
  <formats count="4">
    <format dxfId="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">
      <pivotArea outline="0" collapsedLevelsAreSubtotals="1" fieldPosition="0">
        <references count="1">
          <reference field="4294967294" count="3" selected="0">
            <x v="1"/>
            <x v="2"/>
            <x v="3"/>
          </reference>
        </references>
      </pivotArea>
    </format>
    <format dxfId="28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14" displayName="Table14" ref="A1:I30" totalsRowCount="1" headerRowCellStyle="Comma [0]" dataCellStyle="Comma [0]">
  <autoFilter ref="A1:I29" xr:uid="{00000000-0009-0000-0100-000003000000}"/>
  <sortState xmlns:xlrd2="http://schemas.microsoft.com/office/spreadsheetml/2017/richdata2" ref="A2:I29">
    <sortCondition ref="B1:B29"/>
  </sortState>
  <tableColumns count="9">
    <tableColumn id="1" xr3:uid="{00000000-0010-0000-0000-000001000000}" name="Unit Kerja" totalsRowDxfId="24" dataCellStyle="Comma [0]"/>
    <tableColumn id="4" xr3:uid="{00000000-0010-0000-0000-000004000000}" name="KETERANGAN" totalsRowLabel=" TOTAL " totalsRowDxfId="23" dataCellStyle="Comma [0]"/>
    <tableColumn id="5" xr3:uid="{00000000-0010-0000-0000-000005000000}" name="AMOUNT" totalsRowFunction="sum" dataDxfId="21" totalsRowDxfId="22" dataCellStyle="Comma [0]">
      <calculatedColumnFormula>SUM(Table14[[#This Row],[FEB]:[JULI]])</calculatedColumnFormula>
    </tableColumn>
    <tableColumn id="8" xr3:uid="{00000000-0010-0000-0000-000008000000}" name="FEB" totalsRowFunction="sum" totalsRowDxfId="20" dataCellStyle="Comma [0]"/>
    <tableColumn id="9" xr3:uid="{00000000-0010-0000-0000-000009000000}" name="MAR" totalsRowFunction="sum" totalsRowDxfId="19" dataCellStyle="Comma [0]"/>
    <tableColumn id="10" xr3:uid="{00000000-0010-0000-0000-00000A000000}" name="APRIL" totalsRowFunction="sum" totalsRowDxfId="18" dataCellStyle="Comma [0]"/>
    <tableColumn id="11" xr3:uid="{00000000-0010-0000-0000-00000B000000}" name="MEI" totalsRowFunction="sum" totalsRowDxfId="17" dataCellStyle="Comma [0]"/>
    <tableColumn id="12" xr3:uid="{00000000-0010-0000-0000-00000C000000}" name="JUNI" totalsRowFunction="sum" totalsRowDxfId="16" dataCellStyle="Comma [0]"/>
    <tableColumn id="13" xr3:uid="{00000000-0010-0000-0000-00000D000000}" name="JULI" totalsRowFunction="sum" totalsRowDxfId="15" dataCellStyle="Comma [0]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I39" totalsRowCount="1">
  <autoFilter ref="A1:I38" xr:uid="{00000000-0009-0000-0100-000002000000}"/>
  <sortState xmlns:xlrd2="http://schemas.microsoft.com/office/spreadsheetml/2017/richdata2" ref="A2:I31">
    <sortCondition ref="B1:B31"/>
  </sortState>
  <tableColumns count="9">
    <tableColumn id="1" xr3:uid="{00000000-0010-0000-0100-000001000000}" name="Unit Kerja"/>
    <tableColumn id="4" xr3:uid="{00000000-0010-0000-0100-000004000000}" name="KETERANGAN" totalsRowLabel="TOTAL" totalsRowDxfId="14"/>
    <tableColumn id="5" xr3:uid="{00000000-0010-0000-0100-000005000000}" name="AMOUNT" totalsRowFunction="sum" totalsRowDxfId="13" dataCellStyle="Currency [0]">
      <calculatedColumnFormula>SUM(Table13[[#This Row],[FEB]:[JULI]])</calculatedColumnFormula>
    </tableColumn>
    <tableColumn id="7" xr3:uid="{00000000-0010-0000-0100-000007000000}" name="FEB" totalsRowFunction="sum" totalsRowDxfId="12" dataCellStyle="Currency [0]"/>
    <tableColumn id="8" xr3:uid="{00000000-0010-0000-0100-000008000000}" name="MAR" totalsRowFunction="sum" totalsRowDxfId="11" dataCellStyle="Currency [0]"/>
    <tableColumn id="9" xr3:uid="{00000000-0010-0000-0100-000009000000}" name="APRIL" totalsRowFunction="sum" totalsRowDxfId="10" dataCellStyle="Currency [0]"/>
    <tableColumn id="10" xr3:uid="{00000000-0010-0000-0100-00000A000000}" name="MEI" totalsRowFunction="sum" totalsRowDxfId="9" dataCellStyle="Currency [0]"/>
    <tableColumn id="11" xr3:uid="{00000000-0010-0000-0100-00000B000000}" name="JUNI" totalsRowFunction="sum" totalsRowDxfId="8" dataCellStyle="Currency [0]"/>
    <tableColumn id="12" xr3:uid="{00000000-0010-0000-0100-00000C000000}" name="JULI" totalsRowFunction="sum" totalsRowDxfId="7" dataCellStyle="Currency [0]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1" displayName="Table1" ref="A1:I8" totalsRowCount="1">
  <autoFilter ref="A1:I7" xr:uid="{00000000-0009-0000-0100-000004000000}"/>
  <sortState xmlns:xlrd2="http://schemas.microsoft.com/office/spreadsheetml/2017/richdata2" ref="A2:I7">
    <sortCondition ref="B1:B7"/>
  </sortState>
  <tableColumns count="9">
    <tableColumn id="1" xr3:uid="{00000000-0010-0000-0200-000001000000}" name="Unit Kerja"/>
    <tableColumn id="4" xr3:uid="{00000000-0010-0000-0200-000004000000}" name="KETERANGAN" totalsRowLabel="TOTAL"/>
    <tableColumn id="5" xr3:uid="{00000000-0010-0000-0200-000005000000}" name="AMOUNT" totalsRowFunction="sum" totalsRowDxfId="6" dataCellStyle="Comma [0]">
      <calculatedColumnFormula>SUM(Table1[[#This Row],[FEB]:[JULI]])</calculatedColumnFormula>
    </tableColumn>
    <tableColumn id="8" xr3:uid="{00000000-0010-0000-0200-000008000000}" name="FEB" totalsRowFunction="sum" totalsRowDxfId="5" dataCellStyle="Comma [0]"/>
    <tableColumn id="9" xr3:uid="{00000000-0010-0000-0200-000009000000}" name="MAR" totalsRowFunction="sum" totalsRowDxfId="4" dataCellStyle="Comma [0]"/>
    <tableColumn id="10" xr3:uid="{00000000-0010-0000-0200-00000A000000}" name="APRIL" totalsRowFunction="sum" totalsRowDxfId="3" dataCellStyle="Comma [0]"/>
    <tableColumn id="11" xr3:uid="{00000000-0010-0000-0200-00000B000000}" name="MEI" totalsRowFunction="sum" totalsRowDxfId="2" dataCellStyle="Comma [0]"/>
    <tableColumn id="12" xr3:uid="{00000000-0010-0000-0200-00000C000000}" name="JUNI" totalsRowFunction="sum" totalsRowDxfId="1" dataCellStyle="Comma [0]"/>
    <tableColumn id="13" xr3:uid="{00000000-0010-0000-0200-00000D000000}" name="JULI" totalsRowFunction="sum" totalsRowDxfId="0" dataCellStyle="Comma [0]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4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L81"/>
  <sheetViews>
    <sheetView topLeftCell="A19" zoomScaleNormal="100" workbookViewId="0">
      <selection activeCell="F61" sqref="F61"/>
    </sheetView>
  </sheetViews>
  <sheetFormatPr defaultRowHeight="15"/>
  <cols>
    <col min="1" max="1" width="3.85546875" customWidth="1"/>
    <col min="2" max="2" width="35.28515625" bestFit="1" customWidth="1"/>
    <col min="3" max="3" width="17.42578125" customWidth="1"/>
    <col min="4" max="4" width="17.7109375" bestFit="1" customWidth="1"/>
    <col min="5" max="5" width="21.140625" customWidth="1"/>
    <col min="6" max="6" width="12.85546875" bestFit="1" customWidth="1"/>
    <col min="7" max="7" width="12.85546875" customWidth="1"/>
    <col min="8" max="8" width="22.140625" bestFit="1" customWidth="1"/>
    <col min="9" max="9" width="22.140625" customWidth="1"/>
    <col min="10" max="10" width="16.42578125" customWidth="1"/>
    <col min="11" max="12" width="20.42578125" customWidth="1"/>
    <col min="13" max="13" width="15" bestFit="1" customWidth="1"/>
  </cols>
  <sheetData>
    <row r="1" spans="2:12" ht="28.5">
      <c r="B1" s="464" t="s">
        <v>0</v>
      </c>
      <c r="C1" s="464"/>
    </row>
    <row r="2" spans="2:12" ht="21">
      <c r="B2" s="438" t="s">
        <v>1</v>
      </c>
      <c r="C2" s="438"/>
    </row>
    <row r="3" spans="2:12" ht="21">
      <c r="B3" s="438" t="s">
        <v>2</v>
      </c>
      <c r="C3" s="438"/>
    </row>
    <row r="4" spans="2:12" ht="18.75">
      <c r="B4" s="463" t="s">
        <v>3</v>
      </c>
      <c r="C4" s="463"/>
    </row>
    <row r="5" spans="2:12" ht="21.75" thickBot="1">
      <c r="B5" s="438"/>
      <c r="C5" s="438"/>
      <c r="D5" s="684" t="s">
        <v>4</v>
      </c>
      <c r="E5" s="726">
        <v>44421</v>
      </c>
      <c r="F5" s="469"/>
    </row>
    <row r="6" spans="2:12" ht="15.75" thickBot="1">
      <c r="B6" s="439" t="s">
        <v>5</v>
      </c>
      <c r="C6" s="556"/>
      <c r="D6" s="432"/>
      <c r="E6" s="451">
        <f>SUM(D7:D17)</f>
        <v>613744714</v>
      </c>
      <c r="F6" s="561"/>
      <c r="H6" s="396" t="s">
        <v>6</v>
      </c>
    </row>
    <row r="7" spans="2:12">
      <c r="B7" s="440" t="s">
        <v>7</v>
      </c>
      <c r="C7" s="396"/>
      <c r="D7" s="401">
        <v>13192094</v>
      </c>
      <c r="E7" s="445"/>
      <c r="F7" s="561"/>
      <c r="H7" s="791" t="s">
        <v>8</v>
      </c>
      <c r="I7" s="792" t="s">
        <v>9</v>
      </c>
      <c r="J7" s="626" t="s">
        <v>10</v>
      </c>
      <c r="K7" s="626" t="s">
        <v>11</v>
      </c>
      <c r="L7" s="626" t="s">
        <v>12</v>
      </c>
    </row>
    <row r="8" spans="2:12">
      <c r="B8" s="440" t="s">
        <v>13</v>
      </c>
      <c r="C8" s="423"/>
      <c r="D8" s="401">
        <v>13771962</v>
      </c>
      <c r="E8" s="402"/>
      <c r="F8" s="460"/>
      <c r="H8" s="473" t="s">
        <v>14</v>
      </c>
      <c r="I8" s="461">
        <v>34</v>
      </c>
      <c r="J8" s="626">
        <v>264250000</v>
      </c>
      <c r="K8" s="626">
        <v>239250000</v>
      </c>
      <c r="L8" s="626">
        <v>25000000</v>
      </c>
    </row>
    <row r="9" spans="2:12">
      <c r="B9" s="440" t="s">
        <v>15</v>
      </c>
      <c r="C9" s="423"/>
      <c r="D9" s="401">
        <v>2130106</v>
      </c>
      <c r="E9" s="402"/>
      <c r="H9" s="473" t="s">
        <v>16</v>
      </c>
      <c r="I9" s="461">
        <v>51</v>
      </c>
      <c r="J9" s="626">
        <v>380510000</v>
      </c>
      <c r="K9" s="626">
        <v>350010000</v>
      </c>
      <c r="L9" s="626">
        <v>30500000</v>
      </c>
    </row>
    <row r="10" spans="2:12">
      <c r="B10" s="440" t="s">
        <v>17</v>
      </c>
      <c r="C10" s="423"/>
      <c r="D10" s="401">
        <v>69527344</v>
      </c>
      <c r="E10" s="402"/>
      <c r="H10" s="473" t="s">
        <v>18</v>
      </c>
      <c r="I10" s="461">
        <v>29</v>
      </c>
      <c r="J10" s="626">
        <v>215750000</v>
      </c>
      <c r="K10" s="626">
        <v>195162500</v>
      </c>
      <c r="L10" s="626">
        <v>20587500</v>
      </c>
    </row>
    <row r="11" spans="2:12">
      <c r="B11" s="440" t="s">
        <v>19</v>
      </c>
      <c r="C11" s="423"/>
      <c r="D11" s="401">
        <v>158373814</v>
      </c>
      <c r="E11" s="402"/>
      <c r="H11" s="473" t="s">
        <v>20</v>
      </c>
      <c r="I11" s="461">
        <v>4</v>
      </c>
      <c r="J11" s="626">
        <v>2000000</v>
      </c>
      <c r="K11" s="626">
        <v>2000000</v>
      </c>
      <c r="L11" s="626">
        <v>0</v>
      </c>
    </row>
    <row r="12" spans="2:12">
      <c r="B12" s="440" t="s">
        <v>21</v>
      </c>
      <c r="C12" s="423"/>
      <c r="D12" s="401">
        <v>5780484</v>
      </c>
      <c r="E12" s="402"/>
      <c r="H12" s="473" t="s">
        <v>22</v>
      </c>
      <c r="I12" s="461"/>
      <c r="J12" s="626"/>
      <c r="K12" s="626"/>
      <c r="L12" s="626"/>
    </row>
    <row r="13" spans="2:12">
      <c r="B13" s="440" t="s">
        <v>23</v>
      </c>
      <c r="C13" s="423"/>
      <c r="D13" s="401">
        <v>3292910</v>
      </c>
      <c r="E13" s="402"/>
      <c r="H13" s="473" t="s">
        <v>24</v>
      </c>
      <c r="I13" s="461">
        <v>118</v>
      </c>
      <c r="J13" s="626">
        <v>862510000</v>
      </c>
      <c r="K13" s="626">
        <v>786422500</v>
      </c>
      <c r="L13" s="626">
        <v>76087500</v>
      </c>
    </row>
    <row r="14" spans="2:12">
      <c r="B14" s="440" t="s">
        <v>25</v>
      </c>
      <c r="C14" s="423"/>
      <c r="D14" s="401">
        <v>201164106</v>
      </c>
      <c r="E14" s="402"/>
    </row>
    <row r="15" spans="2:12">
      <c r="B15" s="440" t="s">
        <v>26</v>
      </c>
      <c r="C15" s="423"/>
      <c r="D15" s="401">
        <v>18635000</v>
      </c>
      <c r="E15" s="402"/>
    </row>
    <row r="16" spans="2:12">
      <c r="B16" s="440" t="s">
        <v>27</v>
      </c>
      <c r="C16" s="423"/>
      <c r="D16" s="401">
        <v>127876894</v>
      </c>
      <c r="E16" s="402"/>
    </row>
    <row r="17" spans="2:12" ht="17.25" customHeight="1" thickBot="1">
      <c r="B17" s="442"/>
      <c r="C17" s="396"/>
      <c r="E17" s="402"/>
    </row>
    <row r="18" spans="2:12" ht="15.75" thickBot="1">
      <c r="B18" s="439" t="s">
        <v>28</v>
      </c>
      <c r="C18" s="556"/>
      <c r="D18" s="432"/>
      <c r="E18" s="451">
        <f>SUM(E26:E32)</f>
        <v>12046453486</v>
      </c>
      <c r="F18" s="561"/>
      <c r="J18" s="626"/>
    </row>
    <row r="19" spans="2:12">
      <c r="B19" s="442"/>
      <c r="C19" s="396"/>
      <c r="E19" s="445"/>
      <c r="F19" s="561"/>
      <c r="J19" s="626"/>
    </row>
    <row r="20" spans="2:12">
      <c r="B20" s="465" t="s">
        <v>29</v>
      </c>
      <c r="C20" s="557"/>
      <c r="D20" s="444"/>
      <c r="E20" s="402"/>
      <c r="H20" s="396" t="s">
        <v>30</v>
      </c>
      <c r="J20" s="626"/>
    </row>
    <row r="21" spans="2:12">
      <c r="B21" s="727" t="s">
        <v>31</v>
      </c>
      <c r="C21" s="558"/>
      <c r="D21" s="444">
        <f>J42</f>
        <v>285000000</v>
      </c>
      <c r="E21" s="402"/>
      <c r="G21" s="444"/>
      <c r="J21" s="626"/>
    </row>
    <row r="22" spans="2:12">
      <c r="B22" s="466" t="s">
        <v>32</v>
      </c>
      <c r="C22" s="558"/>
      <c r="D22" s="444">
        <f>GETPIVOTDATA("Sum of Unpaid",$H$7)</f>
        <v>76087500</v>
      </c>
      <c r="E22" s="402"/>
      <c r="H22" s="771" t="s">
        <v>33</v>
      </c>
      <c r="I22" s="771" t="s">
        <v>34</v>
      </c>
      <c r="J22" s="626"/>
    </row>
    <row r="23" spans="2:12">
      <c r="B23" s="466" t="s">
        <v>35</v>
      </c>
      <c r="C23" s="558"/>
      <c r="D23" s="444">
        <f>J44</f>
        <v>18300000</v>
      </c>
      <c r="E23" s="402"/>
      <c r="H23" s="771" t="s">
        <v>36</v>
      </c>
      <c r="I23" s="771" t="s">
        <v>34</v>
      </c>
      <c r="J23" s="626"/>
    </row>
    <row r="24" spans="2:12">
      <c r="B24" s="727" t="s">
        <v>37</v>
      </c>
      <c r="C24" s="558"/>
      <c r="D24" s="444">
        <f>J39-J50</f>
        <v>8649429923</v>
      </c>
      <c r="E24" s="402"/>
      <c r="H24" s="771" t="s">
        <v>38</v>
      </c>
      <c r="I24" s="771" t="s">
        <v>34</v>
      </c>
      <c r="J24" s="626"/>
    </row>
    <row r="25" spans="2:12">
      <c r="B25" s="727" t="s">
        <v>39</v>
      </c>
      <c r="C25" s="558"/>
      <c r="D25" s="467">
        <f>PEMDA!C12</f>
        <v>2662410000</v>
      </c>
      <c r="E25" s="402"/>
      <c r="G25" s="802"/>
      <c r="H25" s="811"/>
      <c r="I25" s="811"/>
      <c r="J25" s="812"/>
      <c r="K25" s="811"/>
      <c r="L25" s="811"/>
    </row>
    <row r="26" spans="2:12" s="814" customFormat="1" ht="30">
      <c r="B26" s="443"/>
      <c r="C26" s="460"/>
      <c r="D26" s="444"/>
      <c r="E26" s="813">
        <f>SUM(D21:D25)</f>
        <v>11691227423</v>
      </c>
      <c r="F26" s="444"/>
      <c r="H26" s="481" t="s">
        <v>8</v>
      </c>
      <c r="I26" s="483" t="s">
        <v>40</v>
      </c>
      <c r="J26" s="793" t="s">
        <v>41</v>
      </c>
      <c r="K26" s="793" t="s">
        <v>42</v>
      </c>
      <c r="L26" s="793" t="s">
        <v>43</v>
      </c>
    </row>
    <row r="27" spans="2:12">
      <c r="B27" s="465" t="s">
        <v>44</v>
      </c>
      <c r="C27" s="557"/>
      <c r="D27" s="444"/>
      <c r="E27" s="402"/>
      <c r="H27" s="729" t="s">
        <v>45</v>
      </c>
      <c r="I27" s="772">
        <v>18</v>
      </c>
      <c r="J27" s="794">
        <v>3000000</v>
      </c>
      <c r="K27" s="809">
        <v>0</v>
      </c>
      <c r="L27" s="809">
        <f>J27-K27</f>
        <v>3000000</v>
      </c>
    </row>
    <row r="28" spans="2:12">
      <c r="B28" s="466" t="s">
        <v>46</v>
      </c>
      <c r="C28" s="558"/>
      <c r="D28" s="444">
        <v>145544000</v>
      </c>
      <c r="E28" s="402"/>
      <c r="H28" s="729" t="s">
        <v>47</v>
      </c>
      <c r="I28" s="772">
        <v>118</v>
      </c>
      <c r="J28" s="794">
        <v>1519500000</v>
      </c>
      <c r="K28" s="809">
        <v>133400000</v>
      </c>
      <c r="L28" s="809">
        <f t="shared" ref="L28:L38" si="0">J28-K28</f>
        <v>1386100000</v>
      </c>
    </row>
    <row r="29" spans="2:12">
      <c r="B29" s="466" t="s">
        <v>48</v>
      </c>
      <c r="C29" s="558"/>
      <c r="D29" s="444"/>
      <c r="E29" s="402"/>
      <c r="H29" s="729" t="s">
        <v>49</v>
      </c>
      <c r="I29" s="772">
        <v>9</v>
      </c>
      <c r="J29" s="794">
        <v>43333340</v>
      </c>
      <c r="K29" s="809">
        <v>0</v>
      </c>
      <c r="L29" s="809">
        <f t="shared" si="0"/>
        <v>43333340</v>
      </c>
    </row>
    <row r="30" spans="2:12">
      <c r="B30" s="466" t="s">
        <v>50</v>
      </c>
      <c r="C30" s="558"/>
      <c r="D30" s="467">
        <v>209682063</v>
      </c>
      <c r="E30" s="402"/>
      <c r="H30" s="729" t="s">
        <v>51</v>
      </c>
      <c r="I30" s="772">
        <v>3</v>
      </c>
      <c r="J30" s="794">
        <v>3000000</v>
      </c>
      <c r="K30" s="809">
        <v>0</v>
      </c>
      <c r="L30" s="809">
        <f t="shared" si="0"/>
        <v>3000000</v>
      </c>
    </row>
    <row r="31" spans="2:12">
      <c r="B31" s="443"/>
      <c r="C31" s="460"/>
      <c r="D31" s="444"/>
      <c r="E31" s="446">
        <f>SUM(D28:D30)</f>
        <v>355226063</v>
      </c>
      <c r="F31" s="436"/>
      <c r="H31" s="729" t="s">
        <v>52</v>
      </c>
      <c r="I31" s="772">
        <v>20</v>
      </c>
      <c r="J31" s="794">
        <v>129600000</v>
      </c>
      <c r="K31" s="809">
        <v>0</v>
      </c>
      <c r="L31" s="809">
        <f t="shared" si="0"/>
        <v>129600000</v>
      </c>
    </row>
    <row r="32" spans="2:12" ht="15.75" thickBot="1">
      <c r="B32" s="443"/>
      <c r="C32" s="460"/>
      <c r="D32" s="444"/>
      <c r="E32" s="446"/>
      <c r="F32" s="436"/>
      <c r="H32" s="729" t="s">
        <v>53</v>
      </c>
      <c r="I32" s="772">
        <v>55</v>
      </c>
      <c r="J32" s="794">
        <v>303050000</v>
      </c>
      <c r="K32" s="809">
        <v>7500000</v>
      </c>
      <c r="L32" s="809">
        <f t="shared" si="0"/>
        <v>295550000</v>
      </c>
    </row>
    <row r="33" spans="2:12" ht="15.75" thickBot="1">
      <c r="B33" s="439" t="s">
        <v>54</v>
      </c>
      <c r="C33" s="556"/>
      <c r="D33" s="432"/>
      <c r="E33" s="451">
        <f>SUM(E36:E62)</f>
        <v>12484501574.400002</v>
      </c>
      <c r="F33" s="561"/>
      <c r="H33" s="729" t="s">
        <v>55</v>
      </c>
      <c r="I33" s="772">
        <v>64</v>
      </c>
      <c r="J33" s="794">
        <v>299742500</v>
      </c>
      <c r="K33" s="809">
        <v>299742500</v>
      </c>
      <c r="L33" s="809">
        <f t="shared" si="0"/>
        <v>0</v>
      </c>
    </row>
    <row r="34" spans="2:12">
      <c r="B34" s="442"/>
      <c r="C34" s="396"/>
      <c r="E34" s="445"/>
      <c r="F34" s="561"/>
      <c r="H34" s="729" t="s">
        <v>56</v>
      </c>
      <c r="I34" s="772">
        <v>464</v>
      </c>
      <c r="J34" s="794">
        <v>5231334583</v>
      </c>
      <c r="K34" s="809">
        <v>243849000</v>
      </c>
      <c r="L34" s="809">
        <f t="shared" si="0"/>
        <v>4987485583</v>
      </c>
    </row>
    <row r="35" spans="2:12">
      <c r="B35" s="447" t="s">
        <v>57</v>
      </c>
      <c r="C35" s="414" t="s">
        <v>58</v>
      </c>
      <c r="D35" s="414" t="s">
        <v>59</v>
      </c>
      <c r="E35" s="402"/>
      <c r="H35" s="729" t="s">
        <v>60</v>
      </c>
      <c r="I35" s="772">
        <v>5</v>
      </c>
      <c r="J35" s="794">
        <v>56250000</v>
      </c>
      <c r="K35" s="809">
        <v>18750000</v>
      </c>
      <c r="L35" s="809">
        <f t="shared" si="0"/>
        <v>37500000</v>
      </c>
    </row>
    <row r="36" spans="2:12">
      <c r="B36" s="440" t="s">
        <v>61</v>
      </c>
      <c r="C36" s="560">
        <v>225000000</v>
      </c>
      <c r="D36" s="401">
        <f>C36*6</f>
        <v>1350000000</v>
      </c>
      <c r="E36" s="402"/>
      <c r="H36" s="729" t="s">
        <v>62</v>
      </c>
      <c r="I36" s="772">
        <v>4</v>
      </c>
      <c r="J36" s="794">
        <v>115250000</v>
      </c>
      <c r="K36" s="809">
        <v>65250000</v>
      </c>
      <c r="L36" s="809">
        <f t="shared" si="0"/>
        <v>50000000</v>
      </c>
    </row>
    <row r="37" spans="2:12">
      <c r="B37" s="440" t="s">
        <v>63</v>
      </c>
      <c r="C37" s="560">
        <v>17179167</v>
      </c>
      <c r="D37" s="401">
        <f>C37*6</f>
        <v>103075002</v>
      </c>
      <c r="E37" s="402"/>
      <c r="H37" s="729" t="s">
        <v>64</v>
      </c>
      <c r="I37" s="772">
        <v>88</v>
      </c>
      <c r="J37" s="794">
        <v>560807000</v>
      </c>
      <c r="K37" s="809">
        <v>321807000</v>
      </c>
      <c r="L37" s="809">
        <f t="shared" si="0"/>
        <v>239000000</v>
      </c>
    </row>
    <row r="38" spans="2:12">
      <c r="B38" s="440" t="s">
        <v>65</v>
      </c>
      <c r="C38" s="441">
        <v>9100000</v>
      </c>
      <c r="D38" s="441">
        <f>C38*6</f>
        <v>54600000</v>
      </c>
      <c r="E38" s="402"/>
      <c r="H38" s="729" t="s">
        <v>66</v>
      </c>
      <c r="I38" s="772">
        <v>19</v>
      </c>
      <c r="J38" s="794">
        <v>437537500</v>
      </c>
      <c r="K38" s="809">
        <v>195737500</v>
      </c>
      <c r="L38" s="809">
        <f t="shared" si="0"/>
        <v>241800000</v>
      </c>
    </row>
    <row r="39" spans="2:12">
      <c r="B39" s="399"/>
      <c r="C39" s="436">
        <f>SUM(C36:C38)</f>
        <v>251279167</v>
      </c>
      <c r="D39" s="401"/>
      <c r="E39" s="468">
        <f>SUM(D36:D38)</f>
        <v>1507675002</v>
      </c>
      <c r="F39" s="401"/>
      <c r="H39" s="777" t="s">
        <v>24</v>
      </c>
      <c r="I39" s="775">
        <v>867</v>
      </c>
      <c r="J39" s="808">
        <v>8702404923</v>
      </c>
      <c r="K39" s="810">
        <v>1286036000</v>
      </c>
      <c r="L39" s="810">
        <f>SUM(L27:L38)</f>
        <v>7416368923</v>
      </c>
    </row>
    <row r="40" spans="2:12">
      <c r="B40" s="399"/>
      <c r="D40" s="401"/>
      <c r="E40" s="468"/>
      <c r="F40" s="401"/>
      <c r="J40" s="626"/>
    </row>
    <row r="41" spans="2:12">
      <c r="B41" s="442" t="s">
        <v>67</v>
      </c>
      <c r="D41" s="401"/>
      <c r="E41" s="468"/>
      <c r="F41" s="401"/>
      <c r="H41" s="803" t="s">
        <v>68</v>
      </c>
      <c r="J41" s="626"/>
      <c r="K41" t="s">
        <v>69</v>
      </c>
    </row>
    <row r="42" spans="2:12">
      <c r="B42" s="440" t="s">
        <v>70</v>
      </c>
      <c r="D42" s="401">
        <v>9957000</v>
      </c>
      <c r="E42" s="468"/>
      <c r="F42" s="401"/>
      <c r="H42" s="804" t="s">
        <v>71</v>
      </c>
      <c r="I42" s="461"/>
      <c r="J42" s="795">
        <v>285000000</v>
      </c>
    </row>
    <row r="43" spans="2:12">
      <c r="B43" s="440" t="s">
        <v>72</v>
      </c>
      <c r="D43" s="401">
        <v>47095000</v>
      </c>
      <c r="E43" s="468"/>
      <c r="F43" s="401"/>
      <c r="H43" s="804" t="s">
        <v>73</v>
      </c>
      <c r="I43" s="461" t="e">
        <f>GETPIVOTDATA("Count of No. Reg.",[2]MABA!$I$1)</f>
        <v>#REF!</v>
      </c>
      <c r="J43" s="795" t="e">
        <f>GETPIVOTDATA("Sum of Unpaid",[2]MABA!$I$1)</f>
        <v>#REF!</v>
      </c>
    </row>
    <row r="44" spans="2:12">
      <c r="B44" s="440" t="s">
        <v>74</v>
      </c>
      <c r="D44" s="401">
        <v>0</v>
      </c>
      <c r="E44" s="468"/>
      <c r="F44" s="401"/>
      <c r="H44" s="805" t="s">
        <v>75</v>
      </c>
      <c r="I44" s="796">
        <v>5</v>
      </c>
      <c r="J44" s="806">
        <v>18300000</v>
      </c>
    </row>
    <row r="45" spans="2:12">
      <c r="B45" s="440" t="s">
        <v>76</v>
      </c>
      <c r="D45" s="401">
        <v>0</v>
      </c>
      <c r="E45" s="468"/>
      <c r="F45" s="401"/>
      <c r="H45" s="798" t="s">
        <v>77</v>
      </c>
      <c r="I45" s="461"/>
      <c r="J45" s="807" t="e">
        <f>SUM(J42:J44)</f>
        <v>#REF!</v>
      </c>
    </row>
    <row r="46" spans="2:12">
      <c r="B46" s="466" t="s">
        <v>78</v>
      </c>
      <c r="C46" s="558"/>
      <c r="D46" s="444">
        <v>230000000</v>
      </c>
      <c r="E46" s="468"/>
      <c r="F46" s="401"/>
      <c r="H46" s="798"/>
      <c r="I46" s="461"/>
      <c r="J46" s="807"/>
    </row>
    <row r="47" spans="2:12">
      <c r="B47" s="440" t="s">
        <v>79</v>
      </c>
      <c r="D47" s="725">
        <f>277200000-46200000</f>
        <v>231000000</v>
      </c>
      <c r="E47" s="468"/>
      <c r="F47" s="401"/>
      <c r="H47" s="803" t="s">
        <v>80</v>
      </c>
      <c r="I47" s="461"/>
      <c r="J47" s="795"/>
    </row>
    <row r="48" spans="2:12">
      <c r="B48" s="399"/>
      <c r="E48" s="468">
        <f>SUM(D42:D47)</f>
        <v>518052000</v>
      </c>
      <c r="F48" s="401"/>
      <c r="H48" s="804" t="s">
        <v>81</v>
      </c>
      <c r="I48" s="461"/>
      <c r="J48" s="795"/>
      <c r="K48" s="801"/>
    </row>
    <row r="49" spans="2:10">
      <c r="B49" s="440"/>
      <c r="E49" s="468"/>
      <c r="F49" s="401"/>
      <c r="H49" s="805" t="s">
        <v>82</v>
      </c>
      <c r="I49" s="796">
        <f>17+3</f>
        <v>20</v>
      </c>
      <c r="J49" s="797">
        <f>40725000+12250000</f>
        <v>52975000</v>
      </c>
    </row>
    <row r="50" spans="2:10">
      <c r="B50" s="727"/>
      <c r="E50" s="468"/>
      <c r="F50" s="401"/>
      <c r="H50" s="798" t="s">
        <v>83</v>
      </c>
      <c r="I50" s="461"/>
      <c r="J50" s="800">
        <f>SUM(J48:J49)</f>
        <v>52975000</v>
      </c>
    </row>
    <row r="51" spans="2:10">
      <c r="B51" s="442" t="s">
        <v>84</v>
      </c>
      <c r="E51" s="468"/>
      <c r="F51" s="401"/>
      <c r="H51" s="804"/>
      <c r="I51" s="461"/>
      <c r="J51" s="626"/>
    </row>
    <row r="52" spans="2:10">
      <c r="B52" s="727" t="s">
        <v>85</v>
      </c>
      <c r="D52" s="436">
        <f>[3]PEMDA!D12</f>
        <v>2400000</v>
      </c>
      <c r="E52" s="468"/>
      <c r="F52" s="401"/>
      <c r="H52" s="804"/>
      <c r="I52" s="461"/>
      <c r="J52" s="626"/>
    </row>
    <row r="53" spans="2:10">
      <c r="B53" s="727" t="s">
        <v>86</v>
      </c>
      <c r="D53" s="436">
        <f>[3]PEMDA!F12</f>
        <v>1508130000</v>
      </c>
      <c r="E53" s="468"/>
      <c r="F53" s="401"/>
      <c r="H53" s="798" t="s">
        <v>87</v>
      </c>
      <c r="I53" s="799"/>
      <c r="J53" s="800" t="e">
        <f>J39+J45-J50</f>
        <v>#REF!</v>
      </c>
    </row>
    <row r="54" spans="2:10">
      <c r="B54" s="727" t="s">
        <v>88</v>
      </c>
      <c r="D54" s="436">
        <f>[3]PEMDA!G12</f>
        <v>675000000</v>
      </c>
      <c r="E54" s="468"/>
      <c r="F54" s="401"/>
      <c r="J54" s="626"/>
    </row>
    <row r="55" spans="2:10">
      <c r="B55" s="727" t="s">
        <v>89</v>
      </c>
      <c r="D55" s="436">
        <f>[3]PEMDA!H12</f>
        <v>104400000</v>
      </c>
      <c r="E55" s="468"/>
      <c r="F55" s="401"/>
    </row>
    <row r="56" spans="2:10">
      <c r="B56" s="727" t="s">
        <v>90</v>
      </c>
      <c r="D56" s="790">
        <f>[3]PEMDA!J12</f>
        <v>111000000</v>
      </c>
      <c r="E56" s="468"/>
      <c r="F56" s="401"/>
    </row>
    <row r="57" spans="2:10">
      <c r="B57" s="727"/>
      <c r="E57" s="468">
        <f>SUM(D52:D56)</f>
        <v>2400930000</v>
      </c>
      <c r="F57" s="401"/>
    </row>
    <row r="58" spans="2:10">
      <c r="B58" s="727"/>
      <c r="E58" s="468"/>
      <c r="F58" s="401"/>
    </row>
    <row r="59" spans="2:10">
      <c r="B59" s="399"/>
      <c r="E59" s="468"/>
      <c r="F59" s="401"/>
    </row>
    <row r="60" spans="2:10">
      <c r="B60" s="399"/>
      <c r="E60" s="468"/>
      <c r="F60" s="401"/>
    </row>
    <row r="61" spans="2:10">
      <c r="B61" s="442" t="s">
        <v>91</v>
      </c>
      <c r="C61" s="396"/>
      <c r="D61" s="728">
        <v>0.9</v>
      </c>
      <c r="E61" s="468">
        <f>RAB!E34</f>
        <v>8057844572.4000006</v>
      </c>
      <c r="F61" s="401"/>
    </row>
    <row r="62" spans="2:10" ht="7.15" customHeight="1">
      <c r="B62" s="399"/>
      <c r="E62" s="448"/>
      <c r="F62" s="436"/>
    </row>
    <row r="63" spans="2:10" ht="15.75" thickBot="1">
      <c r="B63" s="417"/>
      <c r="C63" s="418"/>
      <c r="D63" s="418"/>
      <c r="E63" s="422"/>
    </row>
    <row r="64" spans="2:10" ht="15.75" thickBot="1">
      <c r="B64" s="501" t="s">
        <v>92</v>
      </c>
      <c r="C64" s="559"/>
      <c r="D64" s="559" t="s">
        <v>59</v>
      </c>
      <c r="E64" s="502">
        <f>E6+E18-E33</f>
        <v>175696625.59999847</v>
      </c>
      <c r="F64" s="561"/>
    </row>
    <row r="65" spans="2:6" ht="16.5" thickTop="1" thickBot="1">
      <c r="B65" s="449"/>
      <c r="C65" s="419"/>
      <c r="D65" s="419" t="s">
        <v>58</v>
      </c>
      <c r="E65" s="450">
        <f>E64/6</f>
        <v>29282770.93333308</v>
      </c>
      <c r="F65" s="561"/>
    </row>
    <row r="66" spans="2:6">
      <c r="B66" s="423"/>
      <c r="C66" s="423"/>
      <c r="D66" s="403"/>
    </row>
    <row r="67" spans="2:6">
      <c r="B67" s="423"/>
      <c r="C67" s="423"/>
      <c r="D67" s="403"/>
    </row>
    <row r="68" spans="2:6" hidden="1">
      <c r="E68" s="436"/>
      <c r="F68" s="436"/>
    </row>
    <row r="69" spans="2:6" hidden="1">
      <c r="B69" s="1032" t="s">
        <v>93</v>
      </c>
      <c r="C69" s="1033"/>
      <c r="D69" s="1033"/>
      <c r="E69" s="1034"/>
      <c r="F69" s="452"/>
    </row>
    <row r="70" spans="2:6" hidden="1">
      <c r="B70" s="1035"/>
      <c r="C70" s="1036"/>
      <c r="D70" s="1036"/>
      <c r="E70" s="1037"/>
      <c r="F70" s="452"/>
    </row>
    <row r="71" spans="2:6" hidden="1">
      <c r="B71" s="1035"/>
      <c r="C71" s="1036"/>
      <c r="D71" s="1036"/>
      <c r="E71" s="1037"/>
      <c r="F71" s="452"/>
    </row>
    <row r="72" spans="2:6" hidden="1">
      <c r="B72" s="1035"/>
      <c r="C72" s="1036"/>
      <c r="D72" s="1036"/>
      <c r="E72" s="1037"/>
      <c r="F72" s="452"/>
    </row>
    <row r="73" spans="2:6" hidden="1">
      <c r="B73" s="453" t="s">
        <v>94</v>
      </c>
      <c r="C73" s="452"/>
      <c r="D73" s="452"/>
      <c r="E73" s="454"/>
      <c r="F73" s="452"/>
    </row>
    <row r="74" spans="2:6" hidden="1">
      <c r="B74" s="1038" t="s">
        <v>95</v>
      </c>
      <c r="C74" s="1039"/>
      <c r="D74" s="1039"/>
      <c r="E74" s="1040"/>
      <c r="F74" s="562"/>
    </row>
    <row r="75" spans="2:6" hidden="1">
      <c r="B75" s="1041" t="s">
        <v>96</v>
      </c>
      <c r="C75" s="1042"/>
      <c r="D75" s="1042"/>
      <c r="E75" s="1043"/>
      <c r="F75" s="563"/>
    </row>
    <row r="76" spans="2:6" hidden="1">
      <c r="B76" s="455" t="s">
        <v>97</v>
      </c>
      <c r="C76" s="430"/>
      <c r="D76" s="430"/>
      <c r="E76" s="456">
        <f>'[4]Est OJT Pemda'!H6</f>
        <v>864000000</v>
      </c>
      <c r="F76" s="564"/>
    </row>
    <row r="77" spans="2:6" ht="15" hidden="1" customHeight="1">
      <c r="B77" s="1038" t="s">
        <v>98</v>
      </c>
      <c r="C77" s="1039"/>
      <c r="D77" s="1039"/>
      <c r="E77" s="1040"/>
      <c r="F77" s="562"/>
    </row>
    <row r="78" spans="2:6" hidden="1">
      <c r="B78" s="1035" t="s">
        <v>99</v>
      </c>
      <c r="C78" s="1036"/>
      <c r="D78" s="1036"/>
      <c r="E78" s="1037"/>
      <c r="F78" s="452"/>
    </row>
    <row r="79" spans="2:6" ht="15.75" hidden="1" thickBot="1">
      <c r="B79" s="457"/>
      <c r="C79" s="458"/>
      <c r="D79" s="458"/>
      <c r="E79" s="459"/>
      <c r="F79" s="460"/>
    </row>
    <row r="80" spans="2:6" hidden="1"/>
    <row r="81" hidden="1"/>
  </sheetData>
  <mergeCells count="5">
    <mergeCell ref="B69:E72"/>
    <mergeCell ref="B74:E74"/>
    <mergeCell ref="B75:E75"/>
    <mergeCell ref="B77:E77"/>
    <mergeCell ref="B78:E78"/>
  </mergeCell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B1:N52"/>
  <sheetViews>
    <sheetView topLeftCell="A7" workbookViewId="0">
      <selection activeCell="F31" sqref="F31"/>
    </sheetView>
  </sheetViews>
  <sheetFormatPr defaultRowHeight="15"/>
  <cols>
    <col min="1" max="1" width="4.7109375" customWidth="1"/>
    <col min="2" max="2" width="2.7109375" bestFit="1" customWidth="1"/>
    <col min="3" max="3" width="3" customWidth="1"/>
    <col min="4" max="4" width="22.42578125" customWidth="1"/>
    <col min="5" max="5" width="5.5703125" customWidth="1"/>
    <col min="6" max="6" width="17.7109375" style="403" bestFit="1" customWidth="1"/>
    <col min="7" max="7" width="18.85546875" customWidth="1"/>
    <col min="8" max="8" width="5.42578125" customWidth="1"/>
    <col min="9" max="9" width="3.85546875" customWidth="1"/>
    <col min="10" max="10" width="22.140625" bestFit="1" customWidth="1"/>
    <col min="11" max="11" width="17.7109375" customWidth="1"/>
    <col min="12" max="12" width="27" style="403" bestFit="1" customWidth="1"/>
    <col min="13" max="13" width="16.5703125" style="403" bestFit="1" customWidth="1"/>
    <col min="14" max="14" width="20.7109375" style="403" bestFit="1" customWidth="1"/>
    <col min="15" max="15" width="11.5703125" bestFit="1" customWidth="1"/>
    <col min="16" max="16" width="20.5703125" bestFit="1" customWidth="1"/>
    <col min="17" max="17" width="11.5703125" bestFit="1" customWidth="1"/>
    <col min="18" max="18" width="25.7109375" bestFit="1" customWidth="1"/>
    <col min="19" max="19" width="16.5703125" bestFit="1" customWidth="1"/>
  </cols>
  <sheetData>
    <row r="1" spans="2:14" s="4" customFormat="1" ht="6.75" customHeight="1">
      <c r="B1" s="1"/>
      <c r="C1" s="2"/>
      <c r="D1" s="3"/>
      <c r="E1" s="3"/>
      <c r="F1" s="386"/>
      <c r="G1" s="387"/>
      <c r="L1" s="388"/>
      <c r="M1" s="388"/>
      <c r="N1" s="388"/>
    </row>
    <row r="2" spans="2:14" s="4" customFormat="1" ht="15.75">
      <c r="E2" s="5"/>
      <c r="F2" s="388"/>
      <c r="L2" s="403"/>
      <c r="M2" s="388"/>
      <c r="N2" s="388"/>
    </row>
    <row r="3" spans="2:14" s="4" customFormat="1" ht="26.25">
      <c r="D3" s="3"/>
      <c r="E3" s="6" t="s">
        <v>100</v>
      </c>
      <c r="F3" s="388"/>
      <c r="L3" s="403"/>
      <c r="M3" s="388"/>
      <c r="N3" s="388"/>
    </row>
    <row r="4" spans="2:14" s="4" customFormat="1" ht="15.75">
      <c r="D4" s="3"/>
      <c r="E4" s="5" t="s">
        <v>101</v>
      </c>
      <c r="F4" s="388"/>
      <c r="L4" s="403"/>
      <c r="M4" s="388"/>
      <c r="N4" s="388"/>
    </row>
    <row r="5" spans="2:14" s="4" customFormat="1" ht="15.75">
      <c r="D5" s="3"/>
      <c r="E5" s="5" t="s">
        <v>102</v>
      </c>
      <c r="F5" s="388"/>
      <c r="L5" s="403"/>
      <c r="M5" s="388"/>
      <c r="N5" s="388"/>
    </row>
    <row r="6" spans="2:14" s="4" customFormat="1" ht="15.75">
      <c r="D6" s="3"/>
      <c r="E6" s="7" t="s">
        <v>103</v>
      </c>
      <c r="F6" s="388"/>
      <c r="L6" s="403"/>
      <c r="M6" s="388"/>
      <c r="N6" s="388"/>
    </row>
    <row r="7" spans="2:14" s="4" customFormat="1" ht="15.75">
      <c r="E7" s="5"/>
      <c r="F7" s="388"/>
      <c r="L7" s="403"/>
      <c r="M7" s="388"/>
      <c r="N7" s="388"/>
    </row>
    <row r="8" spans="2:14" s="4" customFormat="1" ht="18.75">
      <c r="C8" s="8" t="s">
        <v>104</v>
      </c>
      <c r="D8" s="9"/>
      <c r="E8" s="9"/>
      <c r="F8" s="389"/>
      <c r="G8" s="9"/>
      <c r="H8" s="9"/>
      <c r="I8" s="9"/>
      <c r="J8" s="9"/>
      <c r="K8" s="9"/>
      <c r="L8" s="388"/>
      <c r="M8" s="388"/>
      <c r="N8" s="388"/>
    </row>
    <row r="9" spans="2:14" s="4" customFormat="1" ht="18.75">
      <c r="C9" s="8" t="s">
        <v>105</v>
      </c>
      <c r="D9" s="9"/>
      <c r="E9" s="9"/>
      <c r="F9" s="389"/>
      <c r="G9" s="9"/>
      <c r="H9" s="9"/>
      <c r="I9" s="9"/>
      <c r="J9" s="9"/>
      <c r="K9" s="9"/>
      <c r="L9" s="388"/>
      <c r="M9" s="388"/>
      <c r="N9" s="388"/>
    </row>
    <row r="10" spans="2:14" s="4" customFormat="1" ht="15.75">
      <c r="C10" s="11" t="s">
        <v>3</v>
      </c>
      <c r="D10" s="9"/>
      <c r="E10" s="9"/>
      <c r="F10" s="389"/>
      <c r="G10" s="9"/>
      <c r="H10" s="9"/>
      <c r="I10" s="9"/>
      <c r="J10" s="9"/>
      <c r="K10" s="9"/>
      <c r="L10" s="388"/>
      <c r="M10" s="388"/>
      <c r="N10" s="388"/>
    </row>
    <row r="11" spans="2:14" s="4" customFormat="1" ht="8.25" customHeight="1" thickBot="1">
      <c r="C11" s="12"/>
      <c r="D11" s="2"/>
      <c r="E11" s="3"/>
      <c r="F11" s="386"/>
      <c r="G11" s="3"/>
      <c r="H11" s="387"/>
      <c r="L11" s="388"/>
      <c r="M11" s="388"/>
      <c r="N11" s="388"/>
    </row>
    <row r="12" spans="2:14" ht="6.75" customHeight="1">
      <c r="B12" s="390"/>
      <c r="C12" s="391"/>
      <c r="D12" s="392"/>
      <c r="E12" s="391"/>
      <c r="F12" s="393"/>
      <c r="G12" s="391"/>
      <c r="H12" s="394"/>
    </row>
    <row r="13" spans="2:14">
      <c r="B13" s="395" t="s">
        <v>106</v>
      </c>
      <c r="C13" s="396" t="s">
        <v>107</v>
      </c>
      <c r="E13" s="396"/>
      <c r="F13" s="397"/>
      <c r="G13" s="396"/>
      <c r="H13" s="398"/>
      <c r="J13" s="682" t="s">
        <v>108</v>
      </c>
      <c r="K13" s="682" t="s">
        <v>109</v>
      </c>
    </row>
    <row r="14" spans="2:14">
      <c r="B14" s="399"/>
      <c r="C14" s="400" t="s">
        <v>110</v>
      </c>
      <c r="D14" s="401" t="s">
        <v>111</v>
      </c>
      <c r="E14" s="461">
        <f>K34</f>
        <v>115</v>
      </c>
      <c r="F14" s="403" t="s">
        <v>112</v>
      </c>
      <c r="G14" s="401">
        <f>810385000-5000000-1500000-500000</f>
        <v>803385000</v>
      </c>
      <c r="H14" s="402"/>
      <c r="J14" s="403" t="e">
        <f>GETPIVOTDATA("Sum of Paid",[5]MABA!$J$1)</f>
        <v>#REF!</v>
      </c>
      <c r="K14" s="436" t="e">
        <f>G14-J14</f>
        <v>#REF!</v>
      </c>
    </row>
    <row r="15" spans="2:14">
      <c r="B15" s="399"/>
      <c r="C15" s="400" t="s">
        <v>110</v>
      </c>
      <c r="D15" s="401" t="s">
        <v>113</v>
      </c>
      <c r="E15" s="461">
        <f>K35-K30</f>
        <v>788</v>
      </c>
      <c r="F15" s="403" t="s">
        <v>112</v>
      </c>
      <c r="G15" s="401">
        <f>L35-L30</f>
        <v>7967533340</v>
      </c>
      <c r="H15" s="402"/>
      <c r="J15" s="403">
        <f>37425000+43900000+8400000+20425000+175000000</f>
        <v>285150000</v>
      </c>
      <c r="K15" s="436">
        <f>G15-J15</f>
        <v>7682383340</v>
      </c>
    </row>
    <row r="16" spans="2:14">
      <c r="B16" s="399"/>
      <c r="C16" s="400" t="s">
        <v>110</v>
      </c>
      <c r="D16" s="401" t="s">
        <v>114</v>
      </c>
      <c r="E16" s="461">
        <f>K30</f>
        <v>88</v>
      </c>
      <c r="F16" s="403" t="s">
        <v>112</v>
      </c>
      <c r="G16" s="401">
        <f>L30</f>
        <v>231000000</v>
      </c>
      <c r="H16" s="402"/>
      <c r="J16" s="403">
        <v>0</v>
      </c>
      <c r="K16" s="436">
        <f>G16-J16</f>
        <v>231000000</v>
      </c>
    </row>
    <row r="17" spans="2:12" ht="15.75" thickBot="1">
      <c r="B17" s="399"/>
      <c r="C17" s="400"/>
      <c r="D17" s="401"/>
      <c r="E17" s="461"/>
      <c r="F17" s="401"/>
      <c r="G17" s="401"/>
      <c r="H17" s="402"/>
      <c r="J17" s="683"/>
      <c r="K17" s="683"/>
    </row>
    <row r="18" spans="2:12" ht="15.75" thickBot="1">
      <c r="B18" s="404"/>
      <c r="C18" s="1044" t="s">
        <v>115</v>
      </c>
      <c r="D18" s="1044"/>
      <c r="E18" s="462">
        <f>SUM(E14:E17)</f>
        <v>991</v>
      </c>
      <c r="F18" s="405" t="s">
        <v>112</v>
      </c>
      <c r="G18" s="406">
        <f>SUM(G14:G17)</f>
        <v>9001918340</v>
      </c>
      <c r="H18" s="407"/>
      <c r="J18" s="436" t="e">
        <f>SUM(J14:J17)</f>
        <v>#REF!</v>
      </c>
      <c r="K18" s="436" t="e">
        <f>SUM(K14:K17)</f>
        <v>#REF!</v>
      </c>
    </row>
    <row r="19" spans="2:12" ht="6" customHeight="1">
      <c r="B19" s="408"/>
      <c r="C19" s="409"/>
      <c r="D19" s="392"/>
      <c r="E19" s="392"/>
      <c r="F19" s="410"/>
      <c r="G19" s="392"/>
      <c r="H19" s="411"/>
      <c r="J19" s="396"/>
    </row>
    <row r="20" spans="2:12">
      <c r="B20" s="395" t="s">
        <v>116</v>
      </c>
      <c r="C20" s="412" t="s">
        <v>117</v>
      </c>
      <c r="F20" s="413"/>
      <c r="G20" s="413"/>
      <c r="H20" s="402"/>
      <c r="J20" s="396"/>
    </row>
    <row r="21" spans="2:12">
      <c r="B21" s="395"/>
      <c r="C21" s="414" t="s">
        <v>110</v>
      </c>
      <c r="D21" t="str">
        <f>RAB!C14</f>
        <v>S2 TPD</v>
      </c>
      <c r="F21" s="401">
        <f>RAB!E14</f>
        <v>205160000</v>
      </c>
      <c r="G21" s="415"/>
      <c r="H21" s="402"/>
    </row>
    <row r="22" spans="2:12">
      <c r="B22" s="395"/>
      <c r="C22" s="414" t="s">
        <v>110</v>
      </c>
      <c r="D22" t="str">
        <f>RAB!C15</f>
        <v>CUM</v>
      </c>
      <c r="F22" s="401">
        <f>RAB!E15</f>
        <v>516569000</v>
      </c>
      <c r="G22" s="415"/>
      <c r="H22" s="402"/>
      <c r="J22" s="774" t="s">
        <v>8</v>
      </c>
      <c r="K22" s="775" t="s">
        <v>40</v>
      </c>
      <c r="L22" s="776" t="s">
        <v>118</v>
      </c>
    </row>
    <row r="23" spans="2:12">
      <c r="B23" s="395"/>
      <c r="C23" s="414" t="s">
        <v>110</v>
      </c>
      <c r="D23" t="str">
        <f>RAB!C16</f>
        <v>FBM</v>
      </c>
      <c r="F23" s="401">
        <f>RAB!E16</f>
        <v>299993000</v>
      </c>
      <c r="G23" s="415"/>
      <c r="H23" s="402"/>
      <c r="J23" s="729" t="s">
        <v>45</v>
      </c>
      <c r="K23" s="772">
        <v>16</v>
      </c>
      <c r="L23" s="773">
        <v>0</v>
      </c>
    </row>
    <row r="24" spans="2:12">
      <c r="B24" s="395"/>
      <c r="C24" s="414" t="s">
        <v>110</v>
      </c>
      <c r="D24" t="str">
        <f>RAB!C17</f>
        <v>RDM</v>
      </c>
      <c r="F24" s="401">
        <f>RAB!E17</f>
        <v>311910000</v>
      </c>
      <c r="G24" s="415"/>
      <c r="H24" s="402"/>
      <c r="J24" s="729" t="s">
        <v>47</v>
      </c>
      <c r="K24" s="772">
        <v>113</v>
      </c>
      <c r="L24" s="773">
        <v>1320700000</v>
      </c>
    </row>
    <row r="25" spans="2:12">
      <c r="B25" s="395"/>
      <c r="C25" s="414" t="s">
        <v>110</v>
      </c>
      <c r="D25" t="str">
        <f>RAB!C18</f>
        <v>Puslitabmas</v>
      </c>
      <c r="F25" s="401">
        <f>RAB!E18</f>
        <v>306500000</v>
      </c>
      <c r="G25" s="415"/>
      <c r="H25" s="402"/>
      <c r="J25" s="729" t="s">
        <v>49</v>
      </c>
      <c r="K25" s="772">
        <v>9</v>
      </c>
      <c r="L25" s="773">
        <v>43333340</v>
      </c>
    </row>
    <row r="26" spans="2:12">
      <c r="B26" s="395"/>
      <c r="C26" s="414" t="s">
        <v>110</v>
      </c>
      <c r="D26" t="str">
        <f>RAB!C19</f>
        <v>SPMI</v>
      </c>
      <c r="F26" s="401">
        <f>RAB!E19</f>
        <v>42580000</v>
      </c>
      <c r="G26" s="415"/>
      <c r="H26" s="402"/>
      <c r="J26" s="729" t="s">
        <v>55</v>
      </c>
      <c r="K26" s="772">
        <v>64</v>
      </c>
      <c r="L26" s="773">
        <v>0</v>
      </c>
    </row>
    <row r="27" spans="2:12">
      <c r="B27" s="395"/>
      <c r="C27" s="414" t="s">
        <v>110</v>
      </c>
      <c r="D27" t="str">
        <f>RAB!C20</f>
        <v>WADIR1</v>
      </c>
      <c r="F27" s="401">
        <f>RAB!E20</f>
        <v>563020000</v>
      </c>
      <c r="G27" s="415"/>
      <c r="H27" s="402"/>
      <c r="J27" s="729" t="s">
        <v>56</v>
      </c>
      <c r="K27" s="772">
        <v>384</v>
      </c>
      <c r="L27" s="773">
        <v>4619250000</v>
      </c>
    </row>
    <row r="28" spans="2:12">
      <c r="B28" s="395"/>
      <c r="C28" s="414" t="s">
        <v>110</v>
      </c>
      <c r="D28" t="str">
        <f>RAB!C21</f>
        <v>WADIR2</v>
      </c>
      <c r="F28" s="401">
        <f>RAB!E21</f>
        <v>255350000</v>
      </c>
      <c r="G28" s="415"/>
      <c r="H28" s="402"/>
      <c r="J28" s="729" t="s">
        <v>60</v>
      </c>
      <c r="K28" s="772">
        <v>5</v>
      </c>
      <c r="L28" s="773">
        <v>37500000</v>
      </c>
    </row>
    <row r="29" spans="2:12">
      <c r="B29" s="395"/>
      <c r="C29" s="414" t="s">
        <v>110</v>
      </c>
      <c r="D29" t="str">
        <f>RAB!C22</f>
        <v>WADIR3</v>
      </c>
      <c r="F29" s="401">
        <f>RAB!E22</f>
        <v>487460000</v>
      </c>
      <c r="G29" s="415"/>
      <c r="H29" s="402"/>
      <c r="J29" s="729" t="s">
        <v>62</v>
      </c>
      <c r="K29" s="772">
        <v>4</v>
      </c>
      <c r="L29" s="773">
        <v>50000000</v>
      </c>
    </row>
    <row r="30" spans="2:12">
      <c r="B30" s="399"/>
      <c r="C30" s="414" t="s">
        <v>110</v>
      </c>
      <c r="D30" t="str">
        <f>RAB!C23</f>
        <v>ADAK</v>
      </c>
      <c r="F30" s="401">
        <f>RAB!E23</f>
        <v>182532500</v>
      </c>
      <c r="G30" s="415"/>
      <c r="H30" s="402"/>
      <c r="J30" s="729" t="s">
        <v>64</v>
      </c>
      <c r="K30" s="772">
        <v>88</v>
      </c>
      <c r="L30" s="773">
        <v>231000000</v>
      </c>
    </row>
    <row r="31" spans="2:12">
      <c r="B31" s="399"/>
      <c r="C31" s="414" t="s">
        <v>110</v>
      </c>
      <c r="D31" t="str">
        <f>RAB!C24</f>
        <v>Umum</v>
      </c>
      <c r="F31" s="401">
        <f>RAB!E24</f>
        <v>870674000</v>
      </c>
      <c r="G31" s="415"/>
      <c r="H31" s="402"/>
      <c r="J31" s="729" t="s">
        <v>53</v>
      </c>
      <c r="K31" s="772">
        <v>55</v>
      </c>
      <c r="L31" s="773">
        <v>355200000</v>
      </c>
    </row>
    <row r="32" spans="2:12">
      <c r="B32" s="399"/>
      <c r="C32" s="414" t="s">
        <v>110</v>
      </c>
      <c r="D32" t="str">
        <f>RAB!C25</f>
        <v>HRD</v>
      </c>
      <c r="F32" s="401">
        <f>RAB!E25</f>
        <v>4290912136</v>
      </c>
      <c r="G32" s="415"/>
      <c r="H32" s="402"/>
      <c r="J32" s="729" t="s">
        <v>51</v>
      </c>
      <c r="K32" s="772">
        <v>3</v>
      </c>
      <c r="L32" s="773">
        <v>3000000</v>
      </c>
    </row>
    <row r="33" spans="2:12">
      <c r="B33" s="399"/>
      <c r="C33" s="414" t="s">
        <v>110</v>
      </c>
      <c r="D33" t="str">
        <f>RAB!C26</f>
        <v>IT</v>
      </c>
      <c r="F33" s="401">
        <f>RAB!E26</f>
        <v>208250000</v>
      </c>
      <c r="G33" s="415"/>
      <c r="H33" s="402"/>
      <c r="J33" s="729" t="s">
        <v>52</v>
      </c>
      <c r="K33" s="772">
        <v>20</v>
      </c>
      <c r="L33" s="773">
        <v>129600000</v>
      </c>
    </row>
    <row r="34" spans="2:12">
      <c r="B34" s="399"/>
      <c r="C34" s="414" t="s">
        <v>110</v>
      </c>
      <c r="D34" t="str">
        <f>RAB!C27</f>
        <v>Fin &amp; Acc</v>
      </c>
      <c r="F34" s="401">
        <f>RAB!E27</f>
        <v>33000000</v>
      </c>
      <c r="G34" s="415"/>
      <c r="H34" s="402"/>
      <c r="J34" s="729" t="s">
        <v>119</v>
      </c>
      <c r="K34" s="772">
        <v>115</v>
      </c>
      <c r="L34" s="773">
        <v>1408950000</v>
      </c>
    </row>
    <row r="35" spans="2:12">
      <c r="B35" s="399"/>
      <c r="C35" s="414" t="s">
        <v>110</v>
      </c>
      <c r="D35" t="str">
        <f>RAB!C28</f>
        <v>Marketing</v>
      </c>
      <c r="F35" s="401">
        <f>RAB!E28</f>
        <v>279250000</v>
      </c>
      <c r="G35" s="415"/>
      <c r="H35" s="402"/>
      <c r="J35" s="777" t="s">
        <v>24</v>
      </c>
      <c r="K35" s="775">
        <v>876</v>
      </c>
      <c r="L35" s="776">
        <v>8198533340</v>
      </c>
    </row>
    <row r="36" spans="2:12">
      <c r="B36" s="399"/>
      <c r="C36" s="414" t="s">
        <v>110</v>
      </c>
      <c r="D36" t="str">
        <f>RAB!C29</f>
        <v>SARPRAS</v>
      </c>
      <c r="F36" s="401">
        <f>RAB!E29</f>
        <v>100000000</v>
      </c>
      <c r="G36" s="415"/>
      <c r="H36" s="402"/>
      <c r="J36" s="396"/>
    </row>
    <row r="37" spans="2:12" ht="15.75" thickBot="1">
      <c r="B37" s="399"/>
      <c r="C37" s="414"/>
      <c r="F37" s="401"/>
      <c r="G37" s="415"/>
      <c r="H37" s="402"/>
      <c r="J37" s="396"/>
    </row>
    <row r="38" spans="2:12" ht="15.75" thickBot="1">
      <c r="B38" s="404"/>
      <c r="C38" s="1044" t="s">
        <v>120</v>
      </c>
      <c r="D38" s="1044"/>
      <c r="E38" s="470">
        <v>1</v>
      </c>
      <c r="F38" s="405"/>
      <c r="G38" s="406">
        <f>SUM(F21:F36)</f>
        <v>8953160636</v>
      </c>
      <c r="H38" s="407"/>
      <c r="J38" s="416"/>
    </row>
    <row r="39" spans="2:12" ht="15.75" thickBot="1">
      <c r="B39" s="404"/>
      <c r="C39" s="1044" t="s">
        <v>120</v>
      </c>
      <c r="D39" s="1044"/>
      <c r="E39" s="470">
        <v>0.9</v>
      </c>
      <c r="F39" s="405"/>
      <c r="G39" s="406">
        <f>G38*E39</f>
        <v>8057844572.4000006</v>
      </c>
      <c r="H39" s="407"/>
      <c r="J39" s="416"/>
    </row>
    <row r="40" spans="2:12" ht="5.25" customHeight="1" thickBot="1">
      <c r="B40" s="417"/>
      <c r="C40" s="418"/>
      <c r="D40" s="414"/>
      <c r="E40" s="419"/>
      <c r="F40" s="420"/>
      <c r="G40" s="421"/>
      <c r="H40" s="422"/>
      <c r="J40" s="423"/>
    </row>
    <row r="41" spans="2:12" ht="15.75" thickBot="1">
      <c r="B41" s="424"/>
      <c r="C41" s="425" t="s">
        <v>121</v>
      </c>
      <c r="D41" s="426"/>
      <c r="E41" s="470">
        <v>1</v>
      </c>
      <c r="F41" s="427"/>
      <c r="G41" s="427">
        <f>G18-G38</f>
        <v>48757704</v>
      </c>
      <c r="H41" s="428"/>
      <c r="J41" s="429"/>
    </row>
    <row r="42" spans="2:12" ht="15.75" thickBot="1">
      <c r="B42" s="424"/>
      <c r="C42" s="425" t="s">
        <v>121</v>
      </c>
      <c r="D42" s="426"/>
      <c r="E42" s="470">
        <v>0.9</v>
      </c>
      <c r="F42" s="427"/>
      <c r="G42" s="427">
        <f>G18-G39</f>
        <v>944073767.59999943</v>
      </c>
      <c r="H42" s="428"/>
      <c r="J42" s="429"/>
    </row>
    <row r="43" spans="2:12" ht="9" customHeight="1" thickBot="1">
      <c r="B43" s="431"/>
      <c r="C43" s="432"/>
      <c r="D43" s="433"/>
      <c r="E43" s="433"/>
      <c r="F43" s="433"/>
      <c r="G43" s="433"/>
      <c r="H43" s="434"/>
    </row>
    <row r="44" spans="2:12" ht="7.5" customHeight="1">
      <c r="D44" s="403"/>
      <c r="E44" s="403"/>
      <c r="G44" s="403"/>
    </row>
    <row r="45" spans="2:12" ht="15.75">
      <c r="C45" s="29" t="s">
        <v>122</v>
      </c>
      <c r="D45" s="3"/>
      <c r="E45" s="30"/>
      <c r="F45" s="435"/>
      <c r="G45" s="403"/>
      <c r="H45" s="436"/>
    </row>
    <row r="46" spans="2:12" ht="3.75" customHeight="1">
      <c r="C46" s="29"/>
      <c r="D46" s="3"/>
      <c r="E46" s="30"/>
      <c r="F46" s="435"/>
      <c r="G46" s="403"/>
    </row>
    <row r="47" spans="2:12" ht="15.75">
      <c r="C47" s="437" t="s">
        <v>123</v>
      </c>
      <c r="D47" s="3"/>
      <c r="E47" s="29" t="s">
        <v>124</v>
      </c>
      <c r="G47" s="31" t="s">
        <v>125</v>
      </c>
      <c r="H47" s="3"/>
    </row>
    <row r="48" spans="2:12" ht="15.75">
      <c r="C48" s="437" t="s">
        <v>126</v>
      </c>
      <c r="D48" s="3"/>
      <c r="E48" s="29" t="s">
        <v>127</v>
      </c>
      <c r="G48" s="31" t="s">
        <v>128</v>
      </c>
      <c r="H48" s="3"/>
    </row>
    <row r="49" spans="3:8" ht="15.75">
      <c r="C49" s="29"/>
      <c r="D49" s="3"/>
      <c r="E49" s="29"/>
      <c r="G49" s="31"/>
      <c r="H49" s="3"/>
    </row>
    <row r="50" spans="3:8" ht="15.75">
      <c r="C50" s="29"/>
      <c r="D50" s="3"/>
      <c r="E50" s="29"/>
      <c r="G50" s="31"/>
      <c r="H50" s="3"/>
    </row>
    <row r="51" spans="3:8" ht="15.75">
      <c r="C51" s="29"/>
      <c r="D51" s="3"/>
      <c r="E51" s="29"/>
      <c r="G51" s="31"/>
      <c r="H51" s="3"/>
    </row>
    <row r="52" spans="3:8" ht="15.75">
      <c r="C52" s="32" t="s">
        <v>129</v>
      </c>
      <c r="D52" s="3"/>
      <c r="E52" s="32" t="s">
        <v>130</v>
      </c>
      <c r="G52" s="33" t="s">
        <v>131</v>
      </c>
      <c r="H52" s="3"/>
    </row>
  </sheetData>
  <mergeCells count="3">
    <mergeCell ref="C18:D18"/>
    <mergeCell ref="C38:D38"/>
    <mergeCell ref="C39:D39"/>
  </mergeCells>
  <phoneticPr fontId="48" type="noConversion"/>
  <pageMargins left="0.70866141732283472" right="0.70866141732283472" top="0.74803149606299213" bottom="0" header="0.31496062992125984" footer="0.31496062992125984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46"/>
  <sheetViews>
    <sheetView topLeftCell="A12" zoomScaleNormal="100" workbookViewId="0">
      <pane xSplit="5" ySplit="2" topLeftCell="F14" activePane="bottomRight" state="frozen"/>
      <selection pane="bottomRight" activeCell="D27" sqref="D27"/>
      <selection pane="bottomLeft" activeCell="A14" sqref="A14"/>
      <selection pane="topRight" activeCell="G12" sqref="G12"/>
    </sheetView>
  </sheetViews>
  <sheetFormatPr defaultColWidth="9.140625" defaultRowHeight="15.75"/>
  <cols>
    <col min="1" max="1" width="9.42578125" style="12" customWidth="1"/>
    <col min="2" max="2" width="8.42578125" style="2" customWidth="1"/>
    <col min="3" max="3" width="22.7109375" style="3" bestFit="1" customWidth="1"/>
    <col min="4" max="5" width="20.7109375" style="3" customWidth="1"/>
    <col min="6" max="6" width="15.7109375" style="4" bestFit="1" customWidth="1"/>
    <col min="7" max="7" width="15.28515625" style="4" bestFit="1" customWidth="1"/>
    <col min="8" max="8" width="14.85546875" style="4" customWidth="1"/>
    <col min="9" max="16384" width="9.140625" style="4"/>
  </cols>
  <sheetData>
    <row r="1" spans="1:5" ht="6.75" customHeight="1">
      <c r="A1" s="1"/>
    </row>
    <row r="2" spans="1:5">
      <c r="A2" s="4"/>
      <c r="B2" s="4"/>
      <c r="C2" s="4"/>
      <c r="D2" s="5"/>
      <c r="E2" s="4"/>
    </row>
    <row r="3" spans="1:5" ht="26.25">
      <c r="A3" s="4"/>
      <c r="B3" s="4"/>
      <c r="D3" s="6" t="s">
        <v>132</v>
      </c>
      <c r="E3" s="4"/>
    </row>
    <row r="4" spans="1:5">
      <c r="A4" s="4"/>
      <c r="B4" s="4"/>
      <c r="D4" s="5" t="s">
        <v>101</v>
      </c>
      <c r="E4" s="4"/>
    </row>
    <row r="5" spans="1:5">
      <c r="A5" s="4"/>
      <c r="B5" s="4"/>
      <c r="D5" s="5" t="s">
        <v>102</v>
      </c>
      <c r="E5" s="4"/>
    </row>
    <row r="6" spans="1:5">
      <c r="A6" s="4"/>
      <c r="B6" s="4"/>
      <c r="D6" s="7"/>
      <c r="E6" s="4"/>
    </row>
    <row r="7" spans="1:5">
      <c r="A7" s="4"/>
      <c r="B7" s="4"/>
      <c r="C7" s="4"/>
      <c r="D7" s="5"/>
      <c r="E7" s="4"/>
    </row>
    <row r="8" spans="1:5" ht="18.75">
      <c r="A8" s="4"/>
      <c r="B8" s="8" t="s">
        <v>133</v>
      </c>
      <c r="C8" s="9"/>
      <c r="D8" s="9"/>
      <c r="E8" s="10"/>
    </row>
    <row r="9" spans="1:5" ht="18.75">
      <c r="A9" s="4"/>
      <c r="B9" s="8" t="s">
        <v>134</v>
      </c>
      <c r="C9" s="9"/>
      <c r="D9" s="9"/>
      <c r="E9" s="10"/>
    </row>
    <row r="10" spans="1:5">
      <c r="A10" s="4"/>
      <c r="B10" s="11" t="s">
        <v>135</v>
      </c>
      <c r="C10" s="9"/>
      <c r="D10" s="9"/>
      <c r="E10" s="10"/>
    </row>
    <row r="11" spans="1:5">
      <c r="A11" s="4"/>
      <c r="B11" s="12"/>
      <c r="C11" s="2"/>
    </row>
    <row r="12" spans="1:5" ht="15.75" customHeight="1">
      <c r="A12" s="4"/>
      <c r="B12" s="1050" t="s">
        <v>136</v>
      </c>
      <c r="C12" s="1050" t="s">
        <v>137</v>
      </c>
      <c r="D12" s="1048" t="s">
        <v>138</v>
      </c>
      <c r="E12" s="1049"/>
    </row>
    <row r="13" spans="1:5" ht="18.75" customHeight="1">
      <c r="A13" s="4"/>
      <c r="B13" s="1051"/>
      <c r="C13" s="1052"/>
      <c r="D13" s="13" t="s">
        <v>139</v>
      </c>
      <c r="E13" s="13" t="s">
        <v>140</v>
      </c>
    </row>
    <row r="14" spans="1:5" s="14" customFormat="1">
      <c r="B14" s="15" t="s">
        <v>141</v>
      </c>
      <c r="C14" s="16" t="s">
        <v>142</v>
      </c>
      <c r="D14" s="17">
        <f>'S2'!F23</f>
        <v>237160000</v>
      </c>
      <c r="E14" s="17">
        <f>'S2'!G23</f>
        <v>205160000</v>
      </c>
    </row>
    <row r="15" spans="1:5" s="14" customFormat="1">
      <c r="B15" s="18" t="s">
        <v>143</v>
      </c>
      <c r="C15" s="16" t="s">
        <v>14</v>
      </c>
      <c r="D15" s="17">
        <f>CUM!G50</f>
        <v>604289000</v>
      </c>
      <c r="E15" s="17">
        <f>CUM!H50</f>
        <v>516569000</v>
      </c>
    </row>
    <row r="16" spans="1:5" s="14" customFormat="1">
      <c r="B16" s="18" t="s">
        <v>144</v>
      </c>
      <c r="C16" s="16" t="s">
        <v>16</v>
      </c>
      <c r="D16" s="17">
        <f>FBM!G119</f>
        <v>399993000</v>
      </c>
      <c r="E16" s="17">
        <f>FBM!H119</f>
        <v>299993000</v>
      </c>
    </row>
    <row r="17" spans="1:8" s="14" customFormat="1">
      <c r="B17" s="18" t="s">
        <v>145</v>
      </c>
      <c r="C17" s="16" t="s">
        <v>18</v>
      </c>
      <c r="D17" s="17">
        <f>RDM!H68</f>
        <v>375150000</v>
      </c>
      <c r="E17" s="17">
        <f>RDM!I68</f>
        <v>311910000</v>
      </c>
    </row>
    <row r="18" spans="1:8" s="14" customFormat="1">
      <c r="B18" s="18" t="s">
        <v>146</v>
      </c>
      <c r="C18" s="16" t="s">
        <v>147</v>
      </c>
      <c r="D18" s="17">
        <f>Puslitabmas!E26</f>
        <v>1089500000</v>
      </c>
      <c r="E18" s="17">
        <f>Puslitabmas!F26</f>
        <v>306500000</v>
      </c>
    </row>
    <row r="19" spans="1:8" s="14" customFormat="1">
      <c r="B19" s="18" t="s">
        <v>148</v>
      </c>
      <c r="C19" s="16" t="s">
        <v>149</v>
      </c>
      <c r="D19" s="17">
        <f>SPMI!H21</f>
        <v>42580000</v>
      </c>
      <c r="E19" s="17">
        <f>SPMI!I21</f>
        <v>42580000</v>
      </c>
    </row>
    <row r="20" spans="1:8" s="14" customFormat="1">
      <c r="B20" s="15" t="s">
        <v>150</v>
      </c>
      <c r="C20" s="16" t="s">
        <v>151</v>
      </c>
      <c r="D20" s="17">
        <f>WRI!E25</f>
        <v>563020000</v>
      </c>
      <c r="E20" s="17">
        <f>WRI!F25</f>
        <v>563020000</v>
      </c>
    </row>
    <row r="21" spans="1:8" s="14" customFormat="1">
      <c r="B21" s="15" t="s">
        <v>152</v>
      </c>
      <c r="C21" s="16" t="s">
        <v>153</v>
      </c>
      <c r="D21" s="17">
        <f>WRII!G51</f>
        <v>612350000</v>
      </c>
      <c r="E21" s="17">
        <f>WRII!H51</f>
        <v>255350000</v>
      </c>
    </row>
    <row r="22" spans="1:8" s="14" customFormat="1">
      <c r="B22" s="15" t="s">
        <v>154</v>
      </c>
      <c r="C22" s="16" t="s">
        <v>155</v>
      </c>
      <c r="D22" s="17">
        <f>WRIII!H59</f>
        <v>507340000</v>
      </c>
      <c r="E22" s="17">
        <f>WRIII!I59</f>
        <v>487460000</v>
      </c>
    </row>
    <row r="23" spans="1:8" s="14" customFormat="1">
      <c r="B23" s="18" t="s">
        <v>156</v>
      </c>
      <c r="C23" s="16" t="s">
        <v>157</v>
      </c>
      <c r="D23" s="17">
        <f>ADAK!H35</f>
        <v>227532500</v>
      </c>
      <c r="E23" s="17">
        <f>ADAK!I35</f>
        <v>182532500</v>
      </c>
    </row>
    <row r="24" spans="1:8" s="14" customFormat="1">
      <c r="B24" s="18" t="s">
        <v>158</v>
      </c>
      <c r="C24" s="16" t="s">
        <v>159</v>
      </c>
      <c r="D24" s="17">
        <f>'Umum-Budget'!E41</f>
        <v>870674000</v>
      </c>
      <c r="E24" s="17">
        <f t="shared" ref="E24:E29" si="0">D24</f>
        <v>870674000</v>
      </c>
    </row>
    <row r="25" spans="1:8" s="14" customFormat="1">
      <c r="B25" s="18" t="s">
        <v>160</v>
      </c>
      <c r="C25" s="16" t="s">
        <v>161</v>
      </c>
      <c r="D25" s="17">
        <f>'HRD-Budget'!J37</f>
        <v>4290912136</v>
      </c>
      <c r="E25" s="17">
        <f>D25</f>
        <v>4290912136</v>
      </c>
    </row>
    <row r="26" spans="1:8" s="14" customFormat="1">
      <c r="B26" s="18" t="s">
        <v>162</v>
      </c>
      <c r="C26" s="16" t="s">
        <v>163</v>
      </c>
      <c r="D26" s="17">
        <f>IT!J60</f>
        <v>208250000</v>
      </c>
      <c r="E26" s="17">
        <f t="shared" si="0"/>
        <v>208250000</v>
      </c>
    </row>
    <row r="27" spans="1:8">
      <c r="A27" s="4"/>
      <c r="B27" s="18" t="s">
        <v>164</v>
      </c>
      <c r="C27" s="16" t="s">
        <v>165</v>
      </c>
      <c r="D27" s="17">
        <f>'Fin &amp; Acc'!H24</f>
        <v>33000000</v>
      </c>
      <c r="E27" s="17">
        <f t="shared" si="0"/>
        <v>33000000</v>
      </c>
      <c r="F27" s="14"/>
      <c r="G27" s="14"/>
      <c r="H27" s="14"/>
    </row>
    <row r="28" spans="1:8">
      <c r="A28" s="4"/>
      <c r="B28" s="18" t="s">
        <v>166</v>
      </c>
      <c r="C28" s="16" t="s">
        <v>167</v>
      </c>
      <c r="D28" s="17">
        <f>Est.Marketing!H57</f>
        <v>1245750000</v>
      </c>
      <c r="E28" s="17">
        <f>Est.Marketing!I57</f>
        <v>279250000</v>
      </c>
      <c r="F28" s="14"/>
      <c r="G28" s="14"/>
      <c r="H28" s="14"/>
    </row>
    <row r="29" spans="1:8">
      <c r="A29" s="4"/>
      <c r="B29" s="18" t="s">
        <v>168</v>
      </c>
      <c r="C29" s="19" t="s">
        <v>169</v>
      </c>
      <c r="D29" s="17">
        <v>100000000</v>
      </c>
      <c r="E29" s="17">
        <f t="shared" si="0"/>
        <v>100000000</v>
      </c>
      <c r="F29" s="14"/>
      <c r="G29" s="14"/>
      <c r="H29" s="14"/>
    </row>
    <row r="30" spans="1:8" s="20" customFormat="1">
      <c r="B30" s="1045" t="s">
        <v>170</v>
      </c>
      <c r="C30" s="1046"/>
      <c r="D30" s="21">
        <f>SUM(D14:D29)</f>
        <v>11407500636</v>
      </c>
      <c r="E30" s="21">
        <f>SUM(E14:E29)</f>
        <v>8953160636</v>
      </c>
    </row>
    <row r="31" spans="1:8" s="20" customFormat="1">
      <c r="B31" s="1045" t="s">
        <v>171</v>
      </c>
      <c r="C31" s="1046"/>
      <c r="D31" s="21">
        <f>D30/6</f>
        <v>1901250106</v>
      </c>
      <c r="E31" s="21">
        <f>E30/6</f>
        <v>1492193439.3333333</v>
      </c>
    </row>
    <row r="33" spans="2:5">
      <c r="B33" s="23" t="s">
        <v>172</v>
      </c>
      <c r="C33" s="21" t="s">
        <v>173</v>
      </c>
      <c r="D33" s="1047" t="s">
        <v>174</v>
      </c>
      <c r="E33" s="1047"/>
    </row>
    <row r="34" spans="2:5">
      <c r="B34" s="24" t="s">
        <v>141</v>
      </c>
      <c r="C34" s="25" t="s">
        <v>175</v>
      </c>
      <c r="D34" s="26">
        <v>0.9</v>
      </c>
      <c r="E34" s="25">
        <f>E30*$D$34</f>
        <v>8057844572.4000006</v>
      </c>
    </row>
    <row r="35" spans="2:5">
      <c r="B35" s="24" t="s">
        <v>143</v>
      </c>
      <c r="C35" s="25" t="s">
        <v>176</v>
      </c>
      <c r="D35" s="27" t="s">
        <v>177</v>
      </c>
      <c r="E35" s="22">
        <f>E34/6</f>
        <v>1342974095.4000001</v>
      </c>
    </row>
    <row r="36" spans="2:5">
      <c r="B36" s="24" t="s">
        <v>144</v>
      </c>
      <c r="C36" s="25" t="s">
        <v>178</v>
      </c>
      <c r="D36" s="27" t="s">
        <v>179</v>
      </c>
      <c r="E36" s="28">
        <f>E35/E34</f>
        <v>0.16666666666666666</v>
      </c>
    </row>
    <row r="39" spans="2:5">
      <c r="B39" s="29" t="s">
        <v>180</v>
      </c>
      <c r="D39" s="30"/>
      <c r="E39" s="30"/>
    </row>
    <row r="40" spans="2:5">
      <c r="B40" s="29"/>
      <c r="D40" s="30"/>
      <c r="E40" s="30"/>
    </row>
    <row r="41" spans="2:5">
      <c r="B41" s="437" t="s">
        <v>123</v>
      </c>
      <c r="D41" s="29" t="s">
        <v>124</v>
      </c>
      <c r="E41" s="31" t="s">
        <v>125</v>
      </c>
    </row>
    <row r="42" spans="2:5">
      <c r="B42" s="437" t="s">
        <v>126</v>
      </c>
      <c r="D42" s="29" t="s">
        <v>127</v>
      </c>
      <c r="E42" s="31" t="s">
        <v>128</v>
      </c>
    </row>
    <row r="43" spans="2:5">
      <c r="B43" s="29"/>
      <c r="D43" s="29"/>
      <c r="E43" s="31"/>
    </row>
    <row r="44" spans="2:5">
      <c r="B44" s="29"/>
      <c r="D44" s="29"/>
      <c r="E44" s="31"/>
    </row>
    <row r="45" spans="2:5">
      <c r="B45" s="29"/>
      <c r="D45" s="29"/>
      <c r="E45" s="31"/>
    </row>
    <row r="46" spans="2:5">
      <c r="B46" s="32" t="s">
        <v>129</v>
      </c>
      <c r="D46" s="32" t="s">
        <v>130</v>
      </c>
      <c r="E46" s="33" t="s">
        <v>131</v>
      </c>
    </row>
  </sheetData>
  <mergeCells count="6">
    <mergeCell ref="B30:C30"/>
    <mergeCell ref="B31:C31"/>
    <mergeCell ref="D33:E33"/>
    <mergeCell ref="D12:E12"/>
    <mergeCell ref="B12:B13"/>
    <mergeCell ref="C12:C13"/>
  </mergeCells>
  <phoneticPr fontId="48" type="noConversion"/>
  <pageMargins left="0.25" right="0.25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2:L18"/>
  <sheetViews>
    <sheetView workbookViewId="0">
      <selection activeCell="C11" sqref="C11"/>
    </sheetView>
  </sheetViews>
  <sheetFormatPr defaultRowHeight="15"/>
  <cols>
    <col min="1" max="1" width="14.7109375" style="461" customWidth="1"/>
    <col min="2" max="2" width="14.7109375" customWidth="1"/>
    <col min="3" max="10" width="16.5703125" style="403" customWidth="1"/>
    <col min="11" max="11" width="19.140625" style="403" bestFit="1" customWidth="1"/>
    <col min="12" max="12" width="16.5703125" style="403" customWidth="1"/>
  </cols>
  <sheetData>
    <row r="2" spans="1:12" ht="21">
      <c r="A2" s="841"/>
      <c r="B2" s="780" t="s">
        <v>181</v>
      </c>
    </row>
    <row r="4" spans="1:12">
      <c r="A4" s="1053" t="s">
        <v>182</v>
      </c>
      <c r="B4" s="1053" t="s">
        <v>183</v>
      </c>
      <c r="C4" s="1058" t="s">
        <v>184</v>
      </c>
      <c r="D4" s="1055" t="s">
        <v>185</v>
      </c>
      <c r="E4" s="1056"/>
      <c r="F4" s="1056"/>
      <c r="G4" s="1056"/>
      <c r="H4" s="1056"/>
      <c r="I4" s="1056"/>
      <c r="J4" s="1057"/>
      <c r="K4" s="1058" t="s">
        <v>186</v>
      </c>
      <c r="L4" s="1058" t="s">
        <v>187</v>
      </c>
    </row>
    <row r="5" spans="1:12">
      <c r="A5" s="1054"/>
      <c r="B5" s="1054"/>
      <c r="C5" s="1059"/>
      <c r="D5" s="827" t="s">
        <v>188</v>
      </c>
      <c r="E5" s="827" t="s">
        <v>111</v>
      </c>
      <c r="F5" s="827" t="s">
        <v>189</v>
      </c>
      <c r="G5" s="827" t="s">
        <v>190</v>
      </c>
      <c r="H5" s="827" t="s">
        <v>191</v>
      </c>
      <c r="I5" s="827" t="s">
        <v>192</v>
      </c>
      <c r="J5" s="827" t="s">
        <v>193</v>
      </c>
      <c r="K5" s="1059"/>
      <c r="L5" s="1059"/>
    </row>
    <row r="6" spans="1:12">
      <c r="A6" s="15" t="s">
        <v>194</v>
      </c>
      <c r="B6" s="771" t="s">
        <v>195</v>
      </c>
      <c r="C6" s="779">
        <v>72600000</v>
      </c>
      <c r="D6" s="778"/>
      <c r="E6" s="778"/>
      <c r="F6" s="778">
        <v>63000000</v>
      </c>
      <c r="G6" s="778"/>
      <c r="H6" s="778"/>
      <c r="I6" s="778"/>
      <c r="J6" s="778">
        <f>1000000*6</f>
        <v>6000000</v>
      </c>
      <c r="K6" s="778">
        <f t="shared" ref="K6:K11" si="0">SUM(D6:J6)</f>
        <v>69000000</v>
      </c>
      <c r="L6" s="779">
        <f t="shared" ref="L6:L11" si="1">C6-K6</f>
        <v>3600000</v>
      </c>
    </row>
    <row r="7" spans="1:12">
      <c r="A7" s="15" t="s">
        <v>196</v>
      </c>
      <c r="B7" s="771" t="s">
        <v>197</v>
      </c>
      <c r="C7" s="779">
        <f>158580000+52500000+251550000</f>
        <v>462630000</v>
      </c>
      <c r="D7" s="778"/>
      <c r="E7" s="778"/>
      <c r="F7" s="778">
        <f>109080000+52500000+139050000+7500000</f>
        <v>308130000</v>
      </c>
      <c r="G7" s="778">
        <f>15*5000000</f>
        <v>75000000</v>
      </c>
      <c r="H7" s="778"/>
      <c r="I7" s="778">
        <v>40500000</v>
      </c>
      <c r="J7" s="778">
        <f>9000000+15000000</f>
        <v>24000000</v>
      </c>
      <c r="K7" s="778">
        <f t="shared" si="0"/>
        <v>447630000</v>
      </c>
      <c r="L7" s="779">
        <f t="shared" si="1"/>
        <v>15000000</v>
      </c>
    </row>
    <row r="8" spans="1:12">
      <c r="A8" s="772"/>
      <c r="B8" s="771" t="s">
        <v>198</v>
      </c>
      <c r="C8" s="779">
        <f>'[6]Angkatan 2018 7&amp;8'!$E$119</f>
        <v>449300000</v>
      </c>
      <c r="E8" s="778"/>
      <c r="F8" s="403">
        <v>315900000</v>
      </c>
      <c r="G8" s="778"/>
      <c r="H8" s="778">
        <f>57600000+46800000</f>
        <v>104400000</v>
      </c>
      <c r="I8" s="778"/>
      <c r="J8" s="778">
        <f>(16+11)*1000000</f>
        <v>27000000</v>
      </c>
      <c r="K8" s="778">
        <f t="shared" si="0"/>
        <v>447300000</v>
      </c>
      <c r="L8" s="779">
        <f t="shared" si="1"/>
        <v>2000000</v>
      </c>
    </row>
    <row r="9" spans="1:12">
      <c r="A9" s="15" t="s">
        <v>199</v>
      </c>
      <c r="B9" s="771" t="s">
        <v>200</v>
      </c>
      <c r="C9" s="779">
        <v>125550000</v>
      </c>
      <c r="D9" s="778">
        <v>2400000</v>
      </c>
      <c r="E9" s="778">
        <f>20000000+20000000+10000000</f>
        <v>50000000</v>
      </c>
      <c r="F9" s="778">
        <f>30000000+24000000+11400000</f>
        <v>65400000</v>
      </c>
      <c r="G9" s="778"/>
      <c r="H9" s="778"/>
      <c r="I9" s="778"/>
      <c r="J9" s="778">
        <f>2000000+2000000+1000000</f>
        <v>5000000</v>
      </c>
      <c r="K9" s="778">
        <f t="shared" si="0"/>
        <v>122800000</v>
      </c>
      <c r="L9" s="779">
        <f t="shared" si="1"/>
        <v>2750000</v>
      </c>
    </row>
    <row r="10" spans="1:12">
      <c r="A10" s="15" t="s">
        <v>201</v>
      </c>
      <c r="B10" s="771" t="s">
        <v>200</v>
      </c>
      <c r="C10" s="779">
        <f>30800000+26000000+13600000+33100000+25900000+13550000</f>
        <v>142950000</v>
      </c>
      <c r="D10" s="778"/>
      <c r="E10" s="778"/>
      <c r="F10" s="778">
        <f>27600000+22800000+12000000+30000000+22800000+12000000</f>
        <v>127200000</v>
      </c>
      <c r="G10" s="778"/>
      <c r="H10" s="778"/>
      <c r="I10" s="778"/>
      <c r="J10" s="778">
        <f>2000000+2000000+1000000+2000000+2000000+1000000</f>
        <v>10000000</v>
      </c>
      <c r="K10" s="778">
        <f t="shared" si="0"/>
        <v>137200000</v>
      </c>
      <c r="L10" s="779">
        <f t="shared" si="1"/>
        <v>5750000</v>
      </c>
    </row>
    <row r="11" spans="1:12">
      <c r="A11" s="772"/>
      <c r="B11" s="771" t="s">
        <v>202</v>
      </c>
      <c r="C11" s="779">
        <v>1409380000</v>
      </c>
      <c r="D11" s="778"/>
      <c r="E11" s="778"/>
      <c r="F11" s="778">
        <f>38500000+730000000-(20*7000000)</f>
        <v>628500000</v>
      </c>
      <c r="G11" s="778">
        <f>20*30000000</f>
        <v>600000000</v>
      </c>
      <c r="H11" s="778"/>
      <c r="I11" s="778"/>
      <c r="J11" s="778">
        <f>(24+15)*1000000</f>
        <v>39000000</v>
      </c>
      <c r="K11" s="778">
        <f t="shared" si="0"/>
        <v>1267500000</v>
      </c>
      <c r="L11" s="779">
        <f t="shared" si="1"/>
        <v>141880000</v>
      </c>
    </row>
    <row r="12" spans="1:12">
      <c r="A12" s="827"/>
      <c r="B12" s="779" t="s">
        <v>203</v>
      </c>
      <c r="C12" s="779">
        <f>SUM(C6:C11)</f>
        <v>2662410000</v>
      </c>
      <c r="D12" s="779">
        <f t="shared" ref="D12:L12" si="2">SUM(D6:D11)</f>
        <v>2400000</v>
      </c>
      <c r="E12" s="779">
        <f t="shared" si="2"/>
        <v>50000000</v>
      </c>
      <c r="F12" s="779">
        <f t="shared" si="2"/>
        <v>1508130000</v>
      </c>
      <c r="G12" s="779">
        <f t="shared" si="2"/>
        <v>675000000</v>
      </c>
      <c r="H12" s="779">
        <f t="shared" si="2"/>
        <v>104400000</v>
      </c>
      <c r="I12" s="779"/>
      <c r="J12" s="779">
        <f t="shared" si="2"/>
        <v>111000000</v>
      </c>
      <c r="K12" s="779">
        <f t="shared" si="2"/>
        <v>2491430000</v>
      </c>
      <c r="L12" s="779">
        <f t="shared" si="2"/>
        <v>170980000</v>
      </c>
    </row>
    <row r="16" spans="1:12">
      <c r="C16" s="403">
        <f>86200000+74200000+35900000+2400000</f>
        <v>198700000</v>
      </c>
      <c r="D16" s="403">
        <f>2400000+53100000+47100000+22950000</f>
        <v>125550000</v>
      </c>
      <c r="F16" s="403">
        <f>2400000+53100000+47100000+22950000</f>
        <v>125550000</v>
      </c>
    </row>
    <row r="17" spans="4:6">
      <c r="D17" s="403">
        <f>33100000+27100000+12950000</f>
        <v>73150000</v>
      </c>
      <c r="F17" s="403">
        <f>33100000+27100000+12950000</f>
        <v>73150000</v>
      </c>
    </row>
    <row r="18" spans="4:6">
      <c r="F18" s="403">
        <f>2200000+550000</f>
        <v>2750000</v>
      </c>
    </row>
  </sheetData>
  <mergeCells count="6">
    <mergeCell ref="A4:A5"/>
    <mergeCell ref="D4:J4"/>
    <mergeCell ref="K4:K5"/>
    <mergeCell ref="L4:L5"/>
    <mergeCell ref="B4:B5"/>
    <mergeCell ref="C4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1:R41"/>
  <sheetViews>
    <sheetView topLeftCell="A13" zoomScaleNormal="100" workbookViewId="0">
      <selection activeCell="I23" sqref="I23"/>
    </sheetView>
  </sheetViews>
  <sheetFormatPr defaultColWidth="12.5703125" defaultRowHeight="15.75"/>
  <cols>
    <col min="1" max="1" width="3.140625" style="4" customWidth="1"/>
    <col min="2" max="2" width="5.85546875" style="4" bestFit="1" customWidth="1"/>
    <col min="3" max="3" width="48.7109375" style="4" customWidth="1"/>
    <col min="4" max="4" width="18.28515625" style="4" customWidth="1"/>
    <col min="5" max="5" width="9.28515625" style="4" customWidth="1"/>
    <col min="6" max="7" width="19.140625" style="4" customWidth="1"/>
    <col min="8" max="8" width="23.28515625" style="4" customWidth="1"/>
    <col min="9" max="9" width="12.5703125" style="4"/>
    <col min="10" max="10" width="14.7109375" style="4" bestFit="1" customWidth="1"/>
    <col min="11" max="11" width="15.7109375" style="928" bestFit="1" customWidth="1"/>
    <col min="12" max="12" width="12.5703125" style="4"/>
    <col min="13" max="13" width="7" style="4" bestFit="1" customWidth="1"/>
    <col min="14" max="14" width="39.5703125" style="4" bestFit="1" customWidth="1"/>
    <col min="15" max="15" width="6.42578125" style="4" customWidth="1"/>
    <col min="16" max="16" width="12.5703125" style="4"/>
    <col min="17" max="17" width="18.28515625" style="4" customWidth="1"/>
    <col min="18" max="18" width="13.140625" style="4" bestFit="1" customWidth="1"/>
    <col min="19" max="16384" width="12.5703125" style="4"/>
  </cols>
  <sheetData>
    <row r="1" spans="2:18">
      <c r="B1" s="1060" t="s">
        <v>204</v>
      </c>
      <c r="C1" s="1060"/>
      <c r="D1" s="1060"/>
      <c r="E1" s="1060"/>
      <c r="F1" s="1060"/>
      <c r="G1" s="828"/>
    </row>
    <row r="2" spans="2:18">
      <c r="B2" s="1060" t="s">
        <v>205</v>
      </c>
      <c r="C2" s="1060"/>
      <c r="D2" s="1060"/>
      <c r="E2" s="1060"/>
      <c r="F2" s="1060"/>
      <c r="G2" s="828"/>
    </row>
    <row r="3" spans="2:18">
      <c r="B3" s="1061" t="s">
        <v>0</v>
      </c>
      <c r="C3" s="1061"/>
      <c r="D3" s="1061"/>
      <c r="E3" s="1061"/>
      <c r="F3" s="1061"/>
      <c r="G3" s="828"/>
    </row>
    <row r="4" spans="2:18" s="20" customFormat="1">
      <c r="B4" s="716" t="s">
        <v>136</v>
      </c>
      <c r="C4" s="716" t="s">
        <v>206</v>
      </c>
      <c r="D4" s="534" t="s">
        <v>207</v>
      </c>
      <c r="E4" s="350" t="s">
        <v>208</v>
      </c>
      <c r="F4" s="534" t="s">
        <v>209</v>
      </c>
      <c r="G4" s="534" t="s">
        <v>210</v>
      </c>
      <c r="H4" s="534" t="s">
        <v>211</v>
      </c>
      <c r="I4" s="534" t="s">
        <v>212</v>
      </c>
      <c r="J4" s="534" t="s">
        <v>213</v>
      </c>
      <c r="K4" s="940" t="s">
        <v>214</v>
      </c>
    </row>
    <row r="5" spans="2:18" ht="29.25">
      <c r="B5" s="37">
        <v>1.1000000000000001</v>
      </c>
      <c r="C5" s="38" t="s">
        <v>215</v>
      </c>
      <c r="D5" s="39">
        <v>2000000</v>
      </c>
      <c r="E5" s="829">
        <v>1</v>
      </c>
      <c r="F5" s="40">
        <f>D5*E5</f>
        <v>2000000</v>
      </c>
      <c r="G5" s="40">
        <f>F5</f>
        <v>2000000</v>
      </c>
      <c r="H5" s="40"/>
    </row>
    <row r="6" spans="2:18">
      <c r="B6" s="37">
        <v>1.2</v>
      </c>
      <c r="C6" s="38" t="s">
        <v>216</v>
      </c>
      <c r="D6" s="39">
        <v>0</v>
      </c>
      <c r="E6" s="829">
        <v>0</v>
      </c>
      <c r="F6" s="40">
        <f>D6*E6</f>
        <v>0</v>
      </c>
      <c r="G6" s="40">
        <f t="shared" ref="G6:G15" si="0">F6</f>
        <v>0</v>
      </c>
      <c r="H6" s="40"/>
    </row>
    <row r="7" spans="2:18">
      <c r="B7" s="37">
        <v>1.3</v>
      </c>
      <c r="C7" s="41" t="s">
        <v>217</v>
      </c>
      <c r="D7" s="40"/>
      <c r="E7" s="829"/>
      <c r="F7" s="40"/>
      <c r="G7" s="40">
        <f t="shared" si="0"/>
        <v>0</v>
      </c>
      <c r="H7" s="40"/>
    </row>
    <row r="8" spans="2:18" ht="28.5">
      <c r="B8" s="37" t="s">
        <v>218</v>
      </c>
      <c r="C8" s="41" t="s">
        <v>219</v>
      </c>
      <c r="D8" s="40">
        <v>84800000</v>
      </c>
      <c r="E8" s="829">
        <v>1</v>
      </c>
      <c r="F8" s="40">
        <f t="shared" ref="F8:F15" si="1">D8*E8</f>
        <v>84800000</v>
      </c>
      <c r="G8" s="40">
        <f t="shared" si="0"/>
        <v>84800000</v>
      </c>
      <c r="H8" s="40"/>
      <c r="I8" s="921">
        <v>44441</v>
      </c>
      <c r="J8" s="4" t="s">
        <v>220</v>
      </c>
      <c r="K8" s="928">
        <f>3000000+4000000+3000000+5700000+5000000</f>
        <v>20700000</v>
      </c>
    </row>
    <row r="9" spans="2:18" ht="31.5">
      <c r="B9" s="37" t="s">
        <v>221</v>
      </c>
      <c r="C9" s="45" t="s">
        <v>222</v>
      </c>
      <c r="D9" s="40">
        <v>15000</v>
      </c>
      <c r="E9" s="829">
        <v>192</v>
      </c>
      <c r="F9" s="40">
        <f t="shared" si="1"/>
        <v>2880000</v>
      </c>
      <c r="G9" s="40">
        <f t="shared" si="0"/>
        <v>2880000</v>
      </c>
      <c r="H9" s="40"/>
    </row>
    <row r="10" spans="2:18" ht="31.5">
      <c r="B10" s="37" t="s">
        <v>223</v>
      </c>
      <c r="C10" s="45" t="s">
        <v>224</v>
      </c>
      <c r="D10" s="40">
        <v>15000</v>
      </c>
      <c r="E10" s="829">
        <v>192</v>
      </c>
      <c r="F10" s="40">
        <f t="shared" si="1"/>
        <v>2880000</v>
      </c>
      <c r="G10" s="40">
        <f t="shared" si="0"/>
        <v>2880000</v>
      </c>
      <c r="H10" s="40"/>
      <c r="I10" s="921">
        <v>44441</v>
      </c>
      <c r="J10" s="4" t="s">
        <v>220</v>
      </c>
      <c r="K10" s="928">
        <f>240000*5</f>
        <v>1200000</v>
      </c>
    </row>
    <row r="11" spans="2:18">
      <c r="B11" s="37" t="s">
        <v>225</v>
      </c>
      <c r="C11" s="34" t="s">
        <v>226</v>
      </c>
      <c r="D11" s="40">
        <v>400000</v>
      </c>
      <c r="E11" s="829">
        <v>6</v>
      </c>
      <c r="F11" s="40">
        <f t="shared" si="1"/>
        <v>2400000</v>
      </c>
      <c r="G11" s="40">
        <f t="shared" si="0"/>
        <v>2400000</v>
      </c>
      <c r="H11" s="40"/>
    </row>
    <row r="12" spans="2:18">
      <c r="B12" s="37" t="s">
        <v>227</v>
      </c>
      <c r="C12" s="34" t="s">
        <v>228</v>
      </c>
      <c r="D12" s="46">
        <v>400000</v>
      </c>
      <c r="E12" s="829">
        <v>6</v>
      </c>
      <c r="F12" s="40">
        <f t="shared" si="1"/>
        <v>2400000</v>
      </c>
      <c r="G12" s="40">
        <f t="shared" si="0"/>
        <v>2400000</v>
      </c>
      <c r="H12" s="40"/>
      <c r="I12" s="921">
        <v>44441</v>
      </c>
      <c r="J12" s="4" t="s">
        <v>220</v>
      </c>
      <c r="K12" s="928">
        <f>400000*5</f>
        <v>2000000</v>
      </c>
    </row>
    <row r="13" spans="2:18" ht="31.5">
      <c r="B13" s="37" t="s">
        <v>229</v>
      </c>
      <c r="C13" s="45" t="s">
        <v>230</v>
      </c>
      <c r="D13" s="40">
        <v>1500000</v>
      </c>
      <c r="E13" s="829">
        <v>4</v>
      </c>
      <c r="F13" s="40">
        <f t="shared" si="1"/>
        <v>6000000</v>
      </c>
      <c r="G13" s="40">
        <f t="shared" si="0"/>
        <v>6000000</v>
      </c>
      <c r="H13" s="40"/>
    </row>
    <row r="14" spans="2:18" ht="31.5">
      <c r="B14" s="37" t="s">
        <v>231</v>
      </c>
      <c r="C14" s="45" t="s">
        <v>232</v>
      </c>
      <c r="D14" s="46">
        <v>1000000</v>
      </c>
      <c r="E14" s="829">
        <v>20</v>
      </c>
      <c r="F14" s="40">
        <f t="shared" si="1"/>
        <v>20000000</v>
      </c>
      <c r="G14" s="40">
        <f t="shared" si="0"/>
        <v>20000000</v>
      </c>
      <c r="H14" s="40"/>
    </row>
    <row r="15" spans="2:18">
      <c r="B15" s="842">
        <v>1.4</v>
      </c>
      <c r="C15" s="356" t="s">
        <v>233</v>
      </c>
      <c r="D15" s="843">
        <v>5000000</v>
      </c>
      <c r="E15" s="35">
        <v>1</v>
      </c>
      <c r="F15" s="844">
        <f t="shared" si="1"/>
        <v>5000000</v>
      </c>
      <c r="G15" s="844">
        <f t="shared" si="0"/>
        <v>5000000</v>
      </c>
      <c r="H15" s="844"/>
      <c r="R15" s="49"/>
    </row>
    <row r="16" spans="2:18" ht="45">
      <c r="B16" s="845">
        <v>1.5</v>
      </c>
      <c r="C16" s="622" t="s">
        <v>234</v>
      </c>
      <c r="D16" s="718">
        <v>2000000</v>
      </c>
      <c r="E16" s="371">
        <v>16</v>
      </c>
      <c r="F16" s="718">
        <f>D16*E16</f>
        <v>32000000</v>
      </c>
      <c r="G16" s="718">
        <v>0</v>
      </c>
      <c r="H16" s="718" t="s">
        <v>235</v>
      </c>
      <c r="R16" s="49"/>
    </row>
    <row r="17" spans="2:17" ht="31.5">
      <c r="B17" s="623" t="s">
        <v>236</v>
      </c>
      <c r="C17" s="624" t="s">
        <v>237</v>
      </c>
      <c r="D17" s="719">
        <v>300000</v>
      </c>
      <c r="E17" s="371">
        <v>32</v>
      </c>
      <c r="F17" s="718">
        <f>D17*E17</f>
        <v>9600000</v>
      </c>
      <c r="G17" s="718">
        <f>F17</f>
        <v>9600000</v>
      </c>
      <c r="H17" s="718" t="s">
        <v>238</v>
      </c>
    </row>
    <row r="18" spans="2:17">
      <c r="B18" s="37">
        <v>1.6</v>
      </c>
      <c r="C18" s="41" t="s">
        <v>239</v>
      </c>
      <c r="D18" s="39">
        <v>0</v>
      </c>
      <c r="E18" s="829">
        <v>0</v>
      </c>
      <c r="F18" s="40"/>
      <c r="G18" s="40"/>
      <c r="H18" s="40"/>
    </row>
    <row r="19" spans="2:17">
      <c r="B19" s="37">
        <v>1.7</v>
      </c>
      <c r="C19" s="50" t="s">
        <v>240</v>
      </c>
      <c r="D19" s="40">
        <v>3000000</v>
      </c>
      <c r="E19" s="829">
        <v>1</v>
      </c>
      <c r="F19" s="40">
        <f>D19*E19</f>
        <v>3000000</v>
      </c>
      <c r="G19" s="40">
        <f>F19</f>
        <v>3000000</v>
      </c>
      <c r="H19" s="40"/>
    </row>
    <row r="20" spans="2:17" s="385" customFormat="1" ht="47.25">
      <c r="B20" s="37">
        <v>1.8</v>
      </c>
      <c r="C20" s="50" t="s">
        <v>241</v>
      </c>
      <c r="D20" s="40">
        <v>7500000</v>
      </c>
      <c r="E20" s="829">
        <v>6</v>
      </c>
      <c r="F20" s="40">
        <f>D20*E20</f>
        <v>45000000</v>
      </c>
      <c r="G20" s="40">
        <f>F20</f>
        <v>45000000</v>
      </c>
      <c r="H20" s="40" t="s">
        <v>242</v>
      </c>
      <c r="I20" s="922">
        <v>44525</v>
      </c>
      <c r="J20" s="385" t="s">
        <v>243</v>
      </c>
      <c r="K20" s="923">
        <v>7500000</v>
      </c>
    </row>
    <row r="21" spans="2:17">
      <c r="B21" s="37">
        <v>1.9</v>
      </c>
      <c r="C21" s="51" t="s">
        <v>244</v>
      </c>
      <c r="D21" s="40">
        <v>3000000</v>
      </c>
      <c r="E21" s="829">
        <v>5</v>
      </c>
      <c r="F21" s="40">
        <f>D21*E21</f>
        <v>15000000</v>
      </c>
      <c r="G21" s="40">
        <f>F21</f>
        <v>15000000</v>
      </c>
      <c r="H21" s="40"/>
    </row>
    <row r="22" spans="2:17" s="850" customFormat="1" ht="31.5">
      <c r="B22" s="846" t="s">
        <v>245</v>
      </c>
      <c r="C22" s="52" t="s">
        <v>246</v>
      </c>
      <c r="D22" s="847">
        <v>350000</v>
      </c>
      <c r="E22" s="848">
        <v>12</v>
      </c>
      <c r="F22" s="847">
        <f>D22*E22</f>
        <v>4200000</v>
      </c>
      <c r="G22" s="847">
        <f>F22</f>
        <v>4200000</v>
      </c>
      <c r="H22" s="849" t="s">
        <v>247</v>
      </c>
      <c r="I22" s="1031">
        <v>44523</v>
      </c>
      <c r="J22" s="850" t="s">
        <v>248</v>
      </c>
      <c r="K22" s="1029">
        <v>2250000</v>
      </c>
    </row>
    <row r="23" spans="2:17">
      <c r="B23" s="829"/>
      <c r="C23" s="34"/>
      <c r="D23" s="1063" t="s">
        <v>249</v>
      </c>
      <c r="E23" s="1064"/>
      <c r="F23" s="717">
        <f>SUM(F5:F22)</f>
        <v>237160000</v>
      </c>
      <c r="G23" s="717">
        <f>SUM(G5:G22)</f>
        <v>205160000</v>
      </c>
      <c r="H23" s="40">
        <f>SUM(H5:H22)</f>
        <v>0</v>
      </c>
      <c r="J23" s="49"/>
    </row>
    <row r="24" spans="2:17">
      <c r="C24" s="4" t="s">
        <v>250</v>
      </c>
    </row>
    <row r="26" spans="2:17">
      <c r="C26" s="4" t="s">
        <v>251</v>
      </c>
    </row>
    <row r="27" spans="2:17">
      <c r="C27" s="4" t="s">
        <v>252</v>
      </c>
    </row>
    <row r="29" spans="2:17">
      <c r="N29" s="53"/>
      <c r="O29" s="54"/>
      <c r="Q29" s="54"/>
    </row>
    <row r="30" spans="2:17">
      <c r="O30" s="54"/>
      <c r="Q30" s="54"/>
    </row>
    <row r="31" spans="2:17">
      <c r="C31" s="4" t="s">
        <v>253</v>
      </c>
      <c r="O31" s="54"/>
      <c r="Q31" s="54"/>
    </row>
    <row r="32" spans="2:17">
      <c r="O32" s="54"/>
      <c r="Q32" s="54"/>
    </row>
    <row r="33" spans="2:17">
      <c r="O33" s="55"/>
      <c r="Q33" s="54"/>
    </row>
    <row r="34" spans="2:17">
      <c r="B34" s="829" t="s">
        <v>254</v>
      </c>
      <c r="C34" s="829" t="s">
        <v>255</v>
      </c>
      <c r="D34" s="829" t="s">
        <v>256</v>
      </c>
      <c r="E34" s="829" t="s">
        <v>257</v>
      </c>
      <c r="F34" s="829" t="s">
        <v>258</v>
      </c>
      <c r="G34" s="829" t="s">
        <v>209</v>
      </c>
      <c r="O34" s="54"/>
      <c r="Q34" s="54"/>
    </row>
    <row r="35" spans="2:17">
      <c r="B35" s="34" t="s">
        <v>259</v>
      </c>
      <c r="C35" s="42" t="s">
        <v>260</v>
      </c>
      <c r="D35" s="34">
        <v>4</v>
      </c>
      <c r="E35" s="43">
        <v>250000</v>
      </c>
      <c r="F35" s="34">
        <v>16</v>
      </c>
      <c r="G35" s="44">
        <f t="shared" ref="G35:G40" si="2">D35*E35*F35</f>
        <v>16000000</v>
      </c>
      <c r="O35" s="55"/>
      <c r="Q35" s="54"/>
    </row>
    <row r="36" spans="2:17">
      <c r="B36" s="34" t="s">
        <v>259</v>
      </c>
      <c r="C36" s="42" t="s">
        <v>261</v>
      </c>
      <c r="D36" s="34">
        <v>3</v>
      </c>
      <c r="E36" s="43">
        <v>250000</v>
      </c>
      <c r="F36" s="34">
        <v>16</v>
      </c>
      <c r="G36" s="44">
        <f t="shared" si="2"/>
        <v>12000000</v>
      </c>
      <c r="O36" s="54"/>
      <c r="Q36" s="55"/>
    </row>
    <row r="37" spans="2:17">
      <c r="B37" s="34" t="s">
        <v>262</v>
      </c>
      <c r="C37" s="42" t="s">
        <v>263</v>
      </c>
      <c r="D37" s="34">
        <v>3</v>
      </c>
      <c r="E37" s="43">
        <v>350000</v>
      </c>
      <c r="F37" s="34">
        <v>16</v>
      </c>
      <c r="G37" s="44">
        <f t="shared" si="2"/>
        <v>16800000</v>
      </c>
      <c r="N37" s="53"/>
      <c r="O37" s="54"/>
      <c r="Q37" s="55"/>
    </row>
    <row r="38" spans="2:17">
      <c r="B38" s="34" t="s">
        <v>259</v>
      </c>
      <c r="C38" s="42" t="s">
        <v>264</v>
      </c>
      <c r="D38" s="34">
        <v>4</v>
      </c>
      <c r="E38" s="43">
        <v>250000</v>
      </c>
      <c r="F38" s="34">
        <v>16</v>
      </c>
      <c r="G38" s="44">
        <f t="shared" si="2"/>
        <v>16000000</v>
      </c>
      <c r="N38" s="53"/>
      <c r="O38" s="55"/>
      <c r="Q38" s="55"/>
    </row>
    <row r="39" spans="2:17">
      <c r="B39" s="34" t="s">
        <v>259</v>
      </c>
      <c r="C39" s="47" t="s">
        <v>265</v>
      </c>
      <c r="D39" s="34">
        <v>3</v>
      </c>
      <c r="E39" s="43">
        <v>250000</v>
      </c>
      <c r="F39" s="34">
        <v>16</v>
      </c>
      <c r="G39" s="44">
        <f t="shared" si="2"/>
        <v>12000000</v>
      </c>
    </row>
    <row r="40" spans="2:17">
      <c r="B40" s="34" t="s">
        <v>259</v>
      </c>
      <c r="C40" s="42" t="s">
        <v>266</v>
      </c>
      <c r="D40" s="34">
        <v>3</v>
      </c>
      <c r="E40" s="43">
        <v>250000</v>
      </c>
      <c r="F40" s="34">
        <v>16</v>
      </c>
      <c r="G40" s="44">
        <f t="shared" si="2"/>
        <v>12000000</v>
      </c>
    </row>
    <row r="41" spans="2:17">
      <c r="E41" s="1062" t="s">
        <v>209</v>
      </c>
      <c r="F41" s="1062"/>
      <c r="G41" s="48">
        <f>SUM(G35:G40)</f>
        <v>84800000</v>
      </c>
    </row>
  </sheetData>
  <mergeCells count="5">
    <mergeCell ref="B1:F1"/>
    <mergeCell ref="B2:F2"/>
    <mergeCell ref="B3:F3"/>
    <mergeCell ref="E41:F41"/>
    <mergeCell ref="D23:E23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L67"/>
  <sheetViews>
    <sheetView zoomScale="110" zoomScaleNormal="110" workbookViewId="0">
      <pane xSplit="3" ySplit="5" topLeftCell="I6" activePane="bottomRight" state="frozen"/>
      <selection pane="bottomRight" activeCell="T11" sqref="T11"/>
      <selection pane="bottomLeft" activeCell="A6" sqref="A6"/>
      <selection pane="topRight" activeCell="D1" sqref="D1"/>
    </sheetView>
  </sheetViews>
  <sheetFormatPr defaultRowHeight="15"/>
  <cols>
    <col min="1" max="1" width="5.5703125" customWidth="1"/>
    <col min="2" max="2" width="9.28515625" customWidth="1"/>
    <col min="3" max="3" width="28.28515625" customWidth="1"/>
    <col min="4" max="4" width="17.42578125" customWidth="1"/>
    <col min="5" max="5" width="8.140625" customWidth="1"/>
    <col min="7" max="7" width="18" customWidth="1"/>
    <col min="8" max="9" width="22.5703125" bestFit="1" customWidth="1"/>
    <col min="10" max="10" width="10.85546875" style="926" bestFit="1" customWidth="1"/>
    <col min="11" max="11" width="19.7109375" style="814" bestFit="1" customWidth="1"/>
    <col min="12" max="12" width="14.28515625" style="927" bestFit="1" customWidth="1"/>
    <col min="13" max="13" width="10.85546875" style="814" customWidth="1"/>
    <col min="14" max="14" width="16.42578125" style="814" bestFit="1" customWidth="1"/>
    <col min="15" max="15" width="14.28515625" style="927" bestFit="1" customWidth="1"/>
    <col min="16" max="16" width="10.85546875" style="814" bestFit="1" customWidth="1"/>
    <col min="17" max="17" width="16.42578125" style="814" bestFit="1" customWidth="1"/>
    <col min="18" max="18" width="14.28515625" style="927" bestFit="1" customWidth="1"/>
    <col min="19" max="19" width="10.85546875" style="814" bestFit="1" customWidth="1"/>
    <col min="20" max="20" width="16.42578125" style="814" bestFit="1" customWidth="1"/>
    <col min="21" max="21" width="14.28515625" style="927" bestFit="1" customWidth="1"/>
    <col min="22" max="22" width="10.85546875" style="814" bestFit="1" customWidth="1"/>
    <col min="23" max="24" width="9.140625" style="814"/>
    <col min="25" max="25" width="10.85546875" style="814" bestFit="1" customWidth="1"/>
    <col min="26" max="26" width="9.140625" style="814"/>
    <col min="27" max="27" width="14.28515625" style="927" bestFit="1" customWidth="1"/>
    <col min="28" max="28" width="10.85546875" style="814" bestFit="1" customWidth="1"/>
    <col min="29" max="29" width="9.140625" style="814"/>
    <col min="30" max="30" width="13.28515625" style="927" bestFit="1" customWidth="1"/>
    <col min="31" max="31" width="10.85546875" style="814" bestFit="1" customWidth="1"/>
    <col min="32" max="32" width="9.140625" style="814"/>
    <col min="33" max="33" width="11.5703125" style="927" bestFit="1" customWidth="1"/>
    <col min="34" max="34" width="10.85546875" bestFit="1" customWidth="1"/>
    <col min="36" max="36" width="14.28515625" style="925" bestFit="1" customWidth="1"/>
    <col min="37" max="37" width="10.85546875" bestFit="1" customWidth="1"/>
    <col min="38" max="38" width="14.28515625" style="925" bestFit="1" customWidth="1"/>
  </cols>
  <sheetData>
    <row r="1" spans="1:38" ht="15.75">
      <c r="A1" s="1077" t="s">
        <v>204</v>
      </c>
      <c r="B1" s="1078"/>
      <c r="C1" s="1078"/>
      <c r="D1" s="1078"/>
      <c r="E1" s="1078"/>
      <c r="F1" s="1078"/>
      <c r="G1" s="1078"/>
      <c r="H1" s="1078"/>
      <c r="J1" s="926">
        <v>44476</v>
      </c>
      <c r="K1" s="814" t="s">
        <v>267</v>
      </c>
      <c r="L1" s="927">
        <f>29300200-217432</f>
        <v>29082768</v>
      </c>
      <c r="M1" s="814" t="s">
        <v>268</v>
      </c>
    </row>
    <row r="2" spans="1:38" ht="15.75">
      <c r="A2" s="1077" t="s">
        <v>269</v>
      </c>
      <c r="B2" s="1078"/>
      <c r="C2" s="1078"/>
      <c r="D2" s="1078"/>
      <c r="E2" s="1078"/>
      <c r="F2" s="1078"/>
      <c r="G2" s="1078"/>
      <c r="H2" s="1078"/>
      <c r="M2" s="814" t="s">
        <v>270</v>
      </c>
    </row>
    <row r="3" spans="1:38" ht="15.75">
      <c r="A3" s="1077" t="s">
        <v>0</v>
      </c>
      <c r="B3" s="1078"/>
      <c r="C3" s="1078"/>
      <c r="D3" s="1078"/>
      <c r="E3" s="1078"/>
      <c r="F3" s="1078"/>
      <c r="G3" s="1078"/>
      <c r="H3" s="1078"/>
    </row>
    <row r="4" spans="1:38" ht="21">
      <c r="A4" s="1079" t="s">
        <v>271</v>
      </c>
      <c r="B4" s="1080"/>
      <c r="C4" s="116" t="s">
        <v>272</v>
      </c>
      <c r="D4" s="117" t="s">
        <v>207</v>
      </c>
      <c r="E4" s="1079" t="s">
        <v>208</v>
      </c>
      <c r="F4" s="1080"/>
      <c r="G4" s="117" t="s">
        <v>209</v>
      </c>
      <c r="H4" s="118" t="s">
        <v>210</v>
      </c>
      <c r="I4" s="974"/>
      <c r="J4" s="534" t="s">
        <v>212</v>
      </c>
      <c r="K4" s="534" t="s">
        <v>213</v>
      </c>
      <c r="L4" s="940" t="s">
        <v>214</v>
      </c>
      <c r="M4" s="534" t="s">
        <v>212</v>
      </c>
      <c r="N4" s="534" t="s">
        <v>213</v>
      </c>
      <c r="O4" s="940" t="s">
        <v>214</v>
      </c>
      <c r="P4" s="534" t="s">
        <v>212</v>
      </c>
      <c r="Q4" s="534" t="s">
        <v>213</v>
      </c>
      <c r="R4" s="940" t="s">
        <v>214</v>
      </c>
      <c r="S4" s="534" t="s">
        <v>212</v>
      </c>
      <c r="T4" s="534" t="s">
        <v>213</v>
      </c>
      <c r="U4" s="940" t="s">
        <v>214</v>
      </c>
      <c r="V4" s="534" t="s">
        <v>212</v>
      </c>
      <c r="W4" s="534" t="s">
        <v>213</v>
      </c>
      <c r="X4" s="940" t="s">
        <v>214</v>
      </c>
      <c r="Y4" s="534" t="s">
        <v>212</v>
      </c>
      <c r="Z4" s="534" t="s">
        <v>213</v>
      </c>
      <c r="AA4" s="940" t="s">
        <v>214</v>
      </c>
      <c r="AB4" s="534" t="s">
        <v>212</v>
      </c>
      <c r="AC4" s="534" t="s">
        <v>213</v>
      </c>
      <c r="AD4" s="940" t="s">
        <v>214</v>
      </c>
      <c r="AE4" s="534" t="s">
        <v>212</v>
      </c>
      <c r="AF4" s="534" t="s">
        <v>213</v>
      </c>
      <c r="AG4" s="940" t="s">
        <v>214</v>
      </c>
      <c r="AH4" s="534" t="s">
        <v>212</v>
      </c>
      <c r="AI4" s="534" t="s">
        <v>213</v>
      </c>
      <c r="AJ4" s="940" t="s">
        <v>214</v>
      </c>
    </row>
    <row r="5" spans="1:38" ht="15.75">
      <c r="A5" s="119">
        <v>1</v>
      </c>
      <c r="B5" s="120" t="s">
        <v>273</v>
      </c>
      <c r="C5" s="120"/>
      <c r="D5" s="121"/>
      <c r="E5" s="122"/>
      <c r="F5" s="122"/>
      <c r="G5" s="123"/>
      <c r="H5" s="124"/>
      <c r="I5" s="975"/>
      <c r="J5" s="987"/>
      <c r="K5" s="939"/>
      <c r="L5" s="988"/>
      <c r="M5" s="939"/>
      <c r="N5" s="939"/>
      <c r="O5" s="988"/>
      <c r="P5" s="939"/>
      <c r="Q5" s="939"/>
      <c r="R5" s="988"/>
      <c r="S5" s="939"/>
      <c r="T5" s="939"/>
      <c r="U5" s="988"/>
      <c r="V5" s="939"/>
      <c r="W5" s="939"/>
      <c r="X5" s="939"/>
      <c r="Y5" s="939"/>
      <c r="Z5" s="939"/>
      <c r="AA5" s="988"/>
      <c r="AB5" s="939"/>
      <c r="AC5" s="939"/>
      <c r="AD5" s="988"/>
      <c r="AE5" s="939"/>
      <c r="AF5" s="939"/>
      <c r="AG5" s="988"/>
      <c r="AH5" s="771"/>
      <c r="AI5" s="771"/>
      <c r="AJ5" s="941"/>
    </row>
    <row r="6" spans="1:38" ht="19.5" customHeight="1">
      <c r="A6" s="125"/>
      <c r="B6" s="126">
        <v>1.01</v>
      </c>
      <c r="C6" s="127" t="s">
        <v>274</v>
      </c>
      <c r="D6" s="128">
        <v>32000000</v>
      </c>
      <c r="E6" s="129">
        <v>8</v>
      </c>
      <c r="F6" s="129" t="s">
        <v>275</v>
      </c>
      <c r="G6" s="130">
        <f>SUM(D6*E6)</f>
        <v>256000000</v>
      </c>
      <c r="H6" s="130">
        <f>G6</f>
        <v>256000000</v>
      </c>
      <c r="I6" s="976"/>
      <c r="J6" s="989">
        <v>44495</v>
      </c>
      <c r="K6" s="131" t="s">
        <v>276</v>
      </c>
      <c r="L6" s="131">
        <f>12647500-2900</f>
        <v>12644600</v>
      </c>
      <c r="M6" s="987">
        <v>44509</v>
      </c>
      <c r="N6" s="939" t="s">
        <v>277</v>
      </c>
      <c r="O6" s="988">
        <f>15239800-2900</f>
        <v>15236900</v>
      </c>
      <c r="P6" s="987">
        <v>44505</v>
      </c>
      <c r="Q6" s="939" t="s">
        <v>278</v>
      </c>
      <c r="R6" s="988">
        <f>13832600-2900</f>
        <v>13829700</v>
      </c>
      <c r="S6" s="987">
        <v>44510</v>
      </c>
      <c r="T6" s="939" t="s">
        <v>279</v>
      </c>
      <c r="U6" s="988">
        <v>15239800</v>
      </c>
      <c r="V6" s="987">
        <v>44517</v>
      </c>
      <c r="W6" s="939" t="s">
        <v>280</v>
      </c>
      <c r="X6" s="939">
        <f>2508900-2900</f>
        <v>2506000</v>
      </c>
      <c r="Y6" s="987">
        <v>44516</v>
      </c>
      <c r="Z6" s="939" t="s">
        <v>281</v>
      </c>
      <c r="AA6" s="988">
        <f>11802250-2900</f>
        <v>11799350</v>
      </c>
      <c r="AB6" s="987">
        <v>44476</v>
      </c>
      <c r="AC6" s="939" t="s">
        <v>282</v>
      </c>
      <c r="AD6" s="988">
        <v>2680000</v>
      </c>
      <c r="AE6" s="987">
        <v>44477</v>
      </c>
      <c r="AF6" s="939" t="s">
        <v>283</v>
      </c>
      <c r="AG6" s="988">
        <f>10527900-2900</f>
        <v>10525000</v>
      </c>
      <c r="AH6" s="942">
        <v>44481</v>
      </c>
      <c r="AI6" s="771" t="s">
        <v>284</v>
      </c>
      <c r="AJ6" s="941">
        <v>11140000</v>
      </c>
      <c r="AK6" s="924">
        <v>44495</v>
      </c>
      <c r="AL6" s="925">
        <f>12647500-2900</f>
        <v>12644600</v>
      </c>
    </row>
    <row r="7" spans="1:38" ht="21.75" customHeight="1">
      <c r="A7" s="119"/>
      <c r="B7" s="132"/>
      <c r="C7" s="1074" t="s">
        <v>285</v>
      </c>
      <c r="D7" s="1075"/>
      <c r="E7" s="1075"/>
      <c r="F7" s="1075"/>
      <c r="G7" s="1075"/>
      <c r="H7" s="1076"/>
      <c r="J7" s="987"/>
      <c r="K7" s="939"/>
      <c r="L7" s="988"/>
      <c r="M7" s="939"/>
      <c r="N7" s="939"/>
      <c r="O7" s="988"/>
      <c r="P7" s="939"/>
      <c r="Q7" s="939"/>
      <c r="R7" s="988"/>
      <c r="S7" s="939"/>
      <c r="T7" s="939"/>
      <c r="U7" s="988"/>
      <c r="V7" s="939"/>
      <c r="W7" s="939"/>
      <c r="X7" s="939"/>
      <c r="Y7" s="939"/>
      <c r="Z7" s="939"/>
      <c r="AA7" s="988"/>
      <c r="AB7" s="939"/>
      <c r="AC7" s="939"/>
      <c r="AD7" s="988"/>
      <c r="AE7" s="939"/>
      <c r="AF7" s="939"/>
      <c r="AG7" s="988"/>
      <c r="AH7" s="771"/>
      <c r="AI7" s="771"/>
      <c r="AJ7" s="941"/>
    </row>
    <row r="8" spans="1:38" ht="30">
      <c r="A8" s="125"/>
      <c r="B8" s="126">
        <v>1.02</v>
      </c>
      <c r="C8" s="133" t="s">
        <v>286</v>
      </c>
      <c r="D8" s="130">
        <v>162000</v>
      </c>
      <c r="E8" s="129">
        <v>4</v>
      </c>
      <c r="F8" s="129" t="s">
        <v>287</v>
      </c>
      <c r="G8" s="130">
        <f t="shared" ref="G8:G17" si="0">D8*E8</f>
        <v>648000</v>
      </c>
      <c r="H8" s="130">
        <f>G8</f>
        <v>648000</v>
      </c>
      <c r="I8" s="977"/>
      <c r="J8" s="987">
        <v>44495</v>
      </c>
      <c r="K8" s="939" t="s">
        <v>288</v>
      </c>
      <c r="L8" s="988">
        <v>340000</v>
      </c>
      <c r="M8" s="939"/>
      <c r="N8" s="939"/>
      <c r="O8" s="988"/>
      <c r="P8" s="939"/>
      <c r="Q8" s="939"/>
      <c r="R8" s="988"/>
      <c r="S8" s="939"/>
      <c r="T8" s="939"/>
      <c r="U8" s="988"/>
      <c r="V8" s="939"/>
      <c r="W8" s="939"/>
      <c r="X8" s="939"/>
      <c r="Y8" s="939"/>
      <c r="Z8" s="939"/>
      <c r="AA8" s="988"/>
      <c r="AB8" s="939"/>
      <c r="AC8" s="939"/>
      <c r="AD8" s="988"/>
      <c r="AE8" s="939"/>
      <c r="AF8" s="939"/>
      <c r="AG8" s="988"/>
      <c r="AH8" s="771"/>
      <c r="AI8" s="771"/>
      <c r="AJ8" s="941"/>
    </row>
    <row r="9" spans="1:38" ht="45">
      <c r="A9" s="119"/>
      <c r="B9" s="132">
        <v>1.03</v>
      </c>
      <c r="C9" s="133" t="s">
        <v>289</v>
      </c>
      <c r="D9" s="130">
        <v>120000</v>
      </c>
      <c r="E9" s="129">
        <v>15</v>
      </c>
      <c r="F9" s="129" t="s">
        <v>275</v>
      </c>
      <c r="G9" s="130">
        <f t="shared" si="0"/>
        <v>1800000</v>
      </c>
      <c r="H9" s="130">
        <f t="shared" ref="H9:H23" si="1">G9</f>
        <v>1800000</v>
      </c>
      <c r="I9" s="976"/>
      <c r="J9" s="987">
        <v>44495</v>
      </c>
      <c r="K9" s="939" t="s">
        <v>288</v>
      </c>
      <c r="L9" s="988">
        <v>400000</v>
      </c>
      <c r="M9" s="939"/>
      <c r="N9" s="939"/>
      <c r="O9" s="988"/>
      <c r="P9" s="939"/>
      <c r="Q9" s="939"/>
      <c r="R9" s="988"/>
      <c r="S9" s="939"/>
      <c r="T9" s="939"/>
      <c r="U9" s="988"/>
      <c r="V9" s="939"/>
      <c r="W9" s="939"/>
      <c r="X9" s="939"/>
      <c r="Y9" s="939"/>
      <c r="Z9" s="939"/>
      <c r="AA9" s="988"/>
      <c r="AB9" s="939"/>
      <c r="AC9" s="939"/>
      <c r="AD9" s="988"/>
      <c r="AE9" s="939"/>
      <c r="AF9" s="939"/>
      <c r="AG9" s="988"/>
      <c r="AH9" s="771"/>
      <c r="AI9" s="771"/>
      <c r="AJ9" s="941"/>
    </row>
    <row r="10" spans="1:38" ht="45">
      <c r="A10" s="125"/>
      <c r="B10" s="126">
        <v>1.04</v>
      </c>
      <c r="C10" s="133" t="s">
        <v>290</v>
      </c>
      <c r="D10" s="130">
        <v>210000</v>
      </c>
      <c r="E10" s="129">
        <v>15</v>
      </c>
      <c r="F10" s="129" t="s">
        <v>275</v>
      </c>
      <c r="G10" s="130">
        <f t="shared" si="0"/>
        <v>3150000</v>
      </c>
      <c r="H10" s="130">
        <f t="shared" si="1"/>
        <v>3150000</v>
      </c>
      <c r="I10" s="976"/>
      <c r="J10" s="987">
        <v>44495</v>
      </c>
      <c r="K10" s="939" t="s">
        <v>288</v>
      </c>
      <c r="L10" s="988">
        <v>630000</v>
      </c>
      <c r="M10" s="939"/>
      <c r="N10" s="939"/>
      <c r="O10" s="988"/>
      <c r="P10" s="939"/>
      <c r="Q10" s="939"/>
      <c r="R10" s="988"/>
      <c r="S10" s="939"/>
      <c r="T10" s="939"/>
      <c r="U10" s="988"/>
      <c r="V10" s="939"/>
      <c r="W10" s="939"/>
      <c r="X10" s="939"/>
      <c r="Y10" s="939"/>
      <c r="Z10" s="939"/>
      <c r="AA10" s="988"/>
      <c r="AB10" s="939"/>
      <c r="AC10" s="939"/>
      <c r="AD10" s="988"/>
      <c r="AE10" s="939"/>
      <c r="AF10" s="939"/>
      <c r="AG10" s="988"/>
      <c r="AH10" s="771"/>
      <c r="AI10" s="771"/>
      <c r="AJ10" s="941"/>
    </row>
    <row r="11" spans="1:38" ht="30">
      <c r="A11" s="119"/>
      <c r="B11" s="132">
        <v>1.05</v>
      </c>
      <c r="C11" s="134" t="s">
        <v>291</v>
      </c>
      <c r="D11" s="135">
        <v>180000</v>
      </c>
      <c r="E11" s="129">
        <v>15</v>
      </c>
      <c r="F11" s="129" t="s">
        <v>275</v>
      </c>
      <c r="G11" s="130">
        <f t="shared" si="0"/>
        <v>2700000</v>
      </c>
      <c r="H11" s="130">
        <f t="shared" si="1"/>
        <v>2700000</v>
      </c>
      <c r="I11" s="976"/>
      <c r="J11" s="987">
        <v>44495</v>
      </c>
      <c r="K11" s="939" t="s">
        <v>288</v>
      </c>
      <c r="L11" s="988">
        <v>360000</v>
      </c>
      <c r="M11" s="939"/>
      <c r="N11" s="939"/>
      <c r="O11" s="988"/>
      <c r="P11" s="939"/>
      <c r="Q11" s="939"/>
      <c r="R11" s="988"/>
      <c r="S11" s="939"/>
      <c r="T11" s="939"/>
      <c r="U11" s="988"/>
      <c r="V11" s="939"/>
      <c r="W11" s="939"/>
      <c r="X11" s="939"/>
      <c r="Y11" s="939"/>
      <c r="Z11" s="939"/>
      <c r="AA11" s="988"/>
      <c r="AB11" s="939"/>
      <c r="AC11" s="939"/>
      <c r="AD11" s="988"/>
      <c r="AE11" s="939"/>
      <c r="AF11" s="939"/>
      <c r="AG11" s="988"/>
      <c r="AH11" s="771"/>
      <c r="AI11" s="771"/>
      <c r="AJ11" s="941"/>
    </row>
    <row r="12" spans="1:38" ht="45">
      <c r="A12" s="125"/>
      <c r="B12" s="126">
        <v>1.06</v>
      </c>
      <c r="C12" s="134" t="s">
        <v>292</v>
      </c>
      <c r="D12" s="135">
        <v>1500000</v>
      </c>
      <c r="E12" s="129">
        <v>15</v>
      </c>
      <c r="F12" s="129" t="s">
        <v>275</v>
      </c>
      <c r="G12" s="130">
        <f t="shared" si="0"/>
        <v>22500000</v>
      </c>
      <c r="H12" s="130">
        <f t="shared" si="1"/>
        <v>22500000</v>
      </c>
      <c r="I12" s="976"/>
      <c r="J12" s="987">
        <v>44502</v>
      </c>
      <c r="K12" s="939" t="s">
        <v>293</v>
      </c>
      <c r="L12" s="988">
        <v>2310000</v>
      </c>
      <c r="M12" s="987">
        <v>44481</v>
      </c>
      <c r="N12" s="939" t="s">
        <v>294</v>
      </c>
      <c r="O12" s="988">
        <f>2310000+1540000</f>
        <v>3850000</v>
      </c>
      <c r="P12" s="987">
        <v>44440</v>
      </c>
      <c r="Q12" s="939" t="s">
        <v>295</v>
      </c>
      <c r="R12" s="988">
        <v>1540000</v>
      </c>
      <c r="S12" s="987">
        <v>44446</v>
      </c>
      <c r="T12" s="939" t="s">
        <v>296</v>
      </c>
      <c r="U12" s="988">
        <v>2310000</v>
      </c>
      <c r="V12" s="939"/>
      <c r="W12" s="939"/>
      <c r="X12" s="939"/>
      <c r="Y12" s="939"/>
      <c r="Z12" s="939"/>
      <c r="AA12" s="988"/>
      <c r="AB12" s="939"/>
      <c r="AC12" s="939"/>
      <c r="AD12" s="988"/>
      <c r="AE12" s="939"/>
      <c r="AF12" s="939"/>
      <c r="AG12" s="988"/>
      <c r="AH12" s="771"/>
      <c r="AI12" s="771"/>
      <c r="AJ12" s="941"/>
    </row>
    <row r="13" spans="1:38" ht="30">
      <c r="A13" s="119"/>
      <c r="B13" s="132">
        <v>1.07</v>
      </c>
      <c r="C13" s="134" t="s">
        <v>297</v>
      </c>
      <c r="D13" s="135">
        <v>63000</v>
      </c>
      <c r="E13" s="129">
        <v>15</v>
      </c>
      <c r="F13" s="129" t="s">
        <v>275</v>
      </c>
      <c r="G13" s="130">
        <f t="shared" si="0"/>
        <v>945000</v>
      </c>
      <c r="H13" s="130">
        <f t="shared" si="1"/>
        <v>945000</v>
      </c>
      <c r="I13" s="976"/>
      <c r="J13" s="987">
        <v>44509</v>
      </c>
      <c r="K13" s="939" t="s">
        <v>298</v>
      </c>
      <c r="L13" s="988">
        <f>820000+252000</f>
        <v>1072000</v>
      </c>
      <c r="M13" s="939" t="s">
        <v>299</v>
      </c>
      <c r="N13" s="939"/>
      <c r="O13" s="988"/>
      <c r="P13" s="939"/>
      <c r="Q13" s="939"/>
      <c r="R13" s="988"/>
      <c r="S13" s="939"/>
      <c r="T13" s="939"/>
      <c r="U13" s="988"/>
      <c r="V13" s="939"/>
      <c r="W13" s="939"/>
      <c r="X13" s="939"/>
      <c r="Y13" s="939"/>
      <c r="Z13" s="939"/>
      <c r="AA13" s="988"/>
      <c r="AB13" s="939"/>
      <c r="AC13" s="939"/>
      <c r="AD13" s="988"/>
      <c r="AE13" s="939"/>
      <c r="AF13" s="939"/>
      <c r="AG13" s="988"/>
      <c r="AH13" s="771"/>
      <c r="AI13" s="771"/>
      <c r="AJ13" s="941"/>
    </row>
    <row r="14" spans="1:38" ht="30">
      <c r="A14" s="125"/>
      <c r="B14" s="126">
        <v>1.08</v>
      </c>
      <c r="C14" s="133" t="s">
        <v>300</v>
      </c>
      <c r="D14" s="130">
        <v>25000</v>
      </c>
      <c r="E14" s="129">
        <v>6</v>
      </c>
      <c r="F14" s="129" t="s">
        <v>301</v>
      </c>
      <c r="G14" s="130">
        <f t="shared" si="0"/>
        <v>150000</v>
      </c>
      <c r="H14" s="130">
        <f t="shared" si="1"/>
        <v>150000</v>
      </c>
      <c r="I14" s="976"/>
      <c r="J14" s="987">
        <v>44484</v>
      </c>
      <c r="K14" s="939" t="s">
        <v>302</v>
      </c>
      <c r="L14" s="988">
        <v>162000</v>
      </c>
      <c r="M14" s="939"/>
      <c r="N14" s="939"/>
      <c r="O14" s="988"/>
      <c r="P14" s="939"/>
      <c r="Q14" s="939"/>
      <c r="R14" s="988"/>
      <c r="S14" s="939"/>
      <c r="T14" s="939"/>
      <c r="U14" s="988"/>
      <c r="V14" s="939"/>
      <c r="W14" s="939"/>
      <c r="X14" s="939"/>
      <c r="Y14" s="939"/>
      <c r="Z14" s="939"/>
      <c r="AA14" s="988"/>
      <c r="AB14" s="939"/>
      <c r="AC14" s="939"/>
      <c r="AD14" s="988"/>
      <c r="AE14" s="939"/>
      <c r="AF14" s="939"/>
      <c r="AG14" s="988"/>
      <c r="AH14" s="771"/>
      <c r="AI14" s="771"/>
      <c r="AJ14" s="941"/>
    </row>
    <row r="15" spans="1:38" ht="30">
      <c r="A15" s="119"/>
      <c r="B15" s="132">
        <v>1.0900000000000001</v>
      </c>
      <c r="C15" s="134" t="s">
        <v>303</v>
      </c>
      <c r="D15" s="130">
        <v>130000</v>
      </c>
      <c r="E15" s="129">
        <v>15</v>
      </c>
      <c r="F15" s="129" t="s">
        <v>275</v>
      </c>
      <c r="G15" s="130">
        <f t="shared" si="0"/>
        <v>1950000</v>
      </c>
      <c r="H15" s="130">
        <f t="shared" si="1"/>
        <v>1950000</v>
      </c>
      <c r="I15" s="976"/>
      <c r="J15" s="987"/>
      <c r="K15" s="939"/>
      <c r="L15" s="988"/>
      <c r="M15" s="939"/>
      <c r="N15" s="939"/>
      <c r="O15" s="988"/>
      <c r="P15" s="939"/>
      <c r="Q15" s="939"/>
      <c r="R15" s="988"/>
      <c r="S15" s="939"/>
      <c r="T15" s="939"/>
      <c r="U15" s="988"/>
      <c r="V15" s="939"/>
      <c r="W15" s="939"/>
      <c r="X15" s="939"/>
      <c r="Y15" s="939"/>
      <c r="Z15" s="939"/>
      <c r="AA15" s="988"/>
      <c r="AB15" s="939"/>
      <c r="AC15" s="939"/>
      <c r="AD15" s="988"/>
      <c r="AE15" s="939"/>
      <c r="AF15" s="939"/>
      <c r="AG15" s="988"/>
      <c r="AH15" s="771"/>
      <c r="AI15" s="771"/>
      <c r="AJ15" s="941"/>
    </row>
    <row r="16" spans="1:38" ht="15.75">
      <c r="A16" s="125"/>
      <c r="B16" s="126">
        <v>1.1000000000000001</v>
      </c>
      <c r="C16" s="136"/>
      <c r="D16" s="137"/>
      <c r="E16" s="138"/>
      <c r="F16" s="138" t="s">
        <v>304</v>
      </c>
      <c r="G16" s="137">
        <f t="shared" si="0"/>
        <v>0</v>
      </c>
      <c r="H16" s="130">
        <f t="shared" si="1"/>
        <v>0</v>
      </c>
      <c r="I16" s="976"/>
      <c r="J16" s="987"/>
      <c r="K16" s="939"/>
      <c r="L16" s="988"/>
      <c r="M16" s="939"/>
      <c r="N16" s="939"/>
      <c r="O16" s="988"/>
      <c r="P16" s="939"/>
      <c r="Q16" s="939"/>
      <c r="R16" s="988"/>
      <c r="S16" s="939"/>
      <c r="T16" s="939"/>
      <c r="U16" s="988"/>
      <c r="V16" s="939"/>
      <c r="W16" s="939"/>
      <c r="X16" s="939"/>
      <c r="Y16" s="939"/>
      <c r="Z16" s="939"/>
      <c r="AA16" s="988"/>
      <c r="AB16" s="939"/>
      <c r="AC16" s="939"/>
      <c r="AD16" s="988"/>
      <c r="AE16" s="939"/>
      <c r="AF16" s="939"/>
      <c r="AG16" s="988"/>
      <c r="AH16" s="771"/>
      <c r="AI16" s="771"/>
      <c r="AJ16" s="941"/>
    </row>
    <row r="17" spans="1:36" ht="15.75">
      <c r="A17" s="119"/>
      <c r="B17" s="132">
        <v>1.1100000000000001</v>
      </c>
      <c r="C17" s="134"/>
      <c r="D17" s="130"/>
      <c r="E17" s="129"/>
      <c r="F17" s="129" t="s">
        <v>304</v>
      </c>
      <c r="G17" s="130">
        <f t="shared" si="0"/>
        <v>0</v>
      </c>
      <c r="H17" s="130">
        <f t="shared" si="1"/>
        <v>0</v>
      </c>
      <c r="I17" s="976"/>
      <c r="J17" s="987"/>
      <c r="K17" s="939"/>
      <c r="L17" s="988"/>
      <c r="M17" s="939"/>
      <c r="N17" s="939"/>
      <c r="O17" s="988"/>
      <c r="P17" s="939"/>
      <c r="Q17" s="939"/>
      <c r="R17" s="988"/>
      <c r="S17" s="939"/>
      <c r="T17" s="939"/>
      <c r="U17" s="988"/>
      <c r="V17" s="939"/>
      <c r="W17" s="939"/>
      <c r="X17" s="939"/>
      <c r="Y17" s="939"/>
      <c r="Z17" s="939"/>
      <c r="AA17" s="988"/>
      <c r="AB17" s="939"/>
      <c r="AC17" s="939"/>
      <c r="AD17" s="988"/>
      <c r="AE17" s="939"/>
      <c r="AF17" s="939"/>
      <c r="AG17" s="988"/>
      <c r="AH17" s="771"/>
      <c r="AI17" s="771"/>
      <c r="AJ17" s="941"/>
    </row>
    <row r="18" spans="1:36" ht="15.75">
      <c r="A18" s="139">
        <v>2</v>
      </c>
      <c r="B18" s="140" t="s">
        <v>305</v>
      </c>
      <c r="C18" s="140"/>
      <c r="D18" s="141"/>
      <c r="E18" s="142"/>
      <c r="F18" s="143"/>
      <c r="G18" s="144"/>
      <c r="H18" s="145"/>
      <c r="I18" s="978"/>
      <c r="J18" s="987"/>
      <c r="K18" s="939"/>
      <c r="L18" s="988"/>
      <c r="M18" s="939"/>
      <c r="N18" s="939"/>
      <c r="O18" s="988"/>
      <c r="P18" s="939"/>
      <c r="Q18" s="939"/>
      <c r="R18" s="988"/>
      <c r="S18" s="939"/>
      <c r="T18" s="939"/>
      <c r="U18" s="988"/>
      <c r="V18" s="939"/>
      <c r="W18" s="939"/>
      <c r="X18" s="939"/>
      <c r="Y18" s="939"/>
      <c r="Z18" s="939"/>
      <c r="AA18" s="988"/>
      <c r="AB18" s="939"/>
      <c r="AC18" s="939"/>
      <c r="AD18" s="988"/>
      <c r="AE18" s="939"/>
      <c r="AF18" s="939"/>
      <c r="AG18" s="988"/>
      <c r="AH18" s="771"/>
      <c r="AI18" s="771"/>
      <c r="AJ18" s="941"/>
    </row>
    <row r="19" spans="1:36" ht="30">
      <c r="A19" s="119"/>
      <c r="B19" s="132">
        <v>2.0099999999999998</v>
      </c>
      <c r="C19" s="134" t="s">
        <v>306</v>
      </c>
      <c r="D19" s="130">
        <v>330000</v>
      </c>
      <c r="E19" s="129">
        <v>3</v>
      </c>
      <c r="F19" s="129" t="s">
        <v>304</v>
      </c>
      <c r="G19" s="130">
        <f>D19*E19</f>
        <v>990000</v>
      </c>
      <c r="H19" s="130">
        <f t="shared" si="1"/>
        <v>990000</v>
      </c>
      <c r="I19" s="979"/>
      <c r="J19" s="987">
        <v>44495</v>
      </c>
      <c r="K19" s="939" t="s">
        <v>288</v>
      </c>
      <c r="L19" s="988">
        <v>970000</v>
      </c>
      <c r="M19" s="987">
        <v>44440</v>
      </c>
      <c r="N19" s="939" t="s">
        <v>307</v>
      </c>
      <c r="O19" s="988">
        <v>1460000</v>
      </c>
      <c r="P19" s="939"/>
      <c r="Q19" s="939"/>
      <c r="R19" s="988"/>
      <c r="S19" s="939"/>
      <c r="T19" s="939"/>
      <c r="U19" s="988"/>
      <c r="V19" s="939"/>
      <c r="W19" s="939"/>
      <c r="X19" s="939"/>
      <c r="Y19" s="939"/>
      <c r="Z19" s="939"/>
      <c r="AA19" s="988"/>
      <c r="AB19" s="939"/>
      <c r="AC19" s="939"/>
      <c r="AD19" s="988"/>
      <c r="AE19" s="939"/>
      <c r="AF19" s="939"/>
      <c r="AG19" s="988"/>
      <c r="AH19" s="771"/>
      <c r="AI19" s="771"/>
      <c r="AJ19" s="941"/>
    </row>
    <row r="20" spans="1:36" ht="15.75">
      <c r="A20" s="119"/>
      <c r="B20" s="132">
        <v>2.02</v>
      </c>
      <c r="C20" s="134" t="s">
        <v>308</v>
      </c>
      <c r="D20" s="130">
        <v>25000</v>
      </c>
      <c r="E20" s="129">
        <v>6</v>
      </c>
      <c r="F20" s="129" t="s">
        <v>304</v>
      </c>
      <c r="G20" s="130">
        <f>D20*E20</f>
        <v>150000</v>
      </c>
      <c r="H20" s="130">
        <f t="shared" si="1"/>
        <v>150000</v>
      </c>
      <c r="I20" s="979"/>
      <c r="J20" s="987">
        <v>44495</v>
      </c>
      <c r="K20" s="939" t="s">
        <v>288</v>
      </c>
      <c r="L20" s="988">
        <v>132000</v>
      </c>
      <c r="M20" s="939"/>
      <c r="N20" s="939"/>
      <c r="O20" s="988"/>
      <c r="P20" s="939"/>
      <c r="Q20" s="939"/>
      <c r="R20" s="988"/>
      <c r="S20" s="939"/>
      <c r="T20" s="939"/>
      <c r="U20" s="988"/>
      <c r="V20" s="939"/>
      <c r="W20" s="939"/>
      <c r="X20" s="939"/>
      <c r="Y20" s="939"/>
      <c r="Z20" s="939"/>
      <c r="AA20" s="988"/>
      <c r="AB20" s="939"/>
      <c r="AC20" s="939"/>
      <c r="AD20" s="988"/>
      <c r="AE20" s="939"/>
      <c r="AF20" s="939"/>
      <c r="AG20" s="988"/>
      <c r="AH20" s="771"/>
      <c r="AI20" s="771"/>
      <c r="AJ20" s="941"/>
    </row>
    <row r="21" spans="1:36" ht="30">
      <c r="A21" s="125"/>
      <c r="B21" s="126">
        <v>2.0299999999999998</v>
      </c>
      <c r="C21" s="133" t="s">
        <v>309</v>
      </c>
      <c r="D21" s="130">
        <v>78000</v>
      </c>
      <c r="E21" s="129">
        <v>1</v>
      </c>
      <c r="F21" s="129" t="s">
        <v>304</v>
      </c>
      <c r="G21" s="130">
        <f>D21*E21</f>
        <v>78000</v>
      </c>
      <c r="H21" s="130">
        <f t="shared" si="1"/>
        <v>78000</v>
      </c>
      <c r="I21" s="979"/>
      <c r="J21" s="987"/>
      <c r="K21" s="939"/>
      <c r="L21" s="988"/>
      <c r="M21" s="939"/>
      <c r="N21" s="939"/>
      <c r="O21" s="988"/>
      <c r="P21" s="939"/>
      <c r="Q21" s="939"/>
      <c r="R21" s="988"/>
      <c r="S21" s="939"/>
      <c r="T21" s="939"/>
      <c r="U21" s="988"/>
      <c r="V21" s="939"/>
      <c r="W21" s="939"/>
      <c r="X21" s="939"/>
      <c r="Y21" s="939"/>
      <c r="Z21" s="939"/>
      <c r="AA21" s="988"/>
      <c r="AB21" s="939"/>
      <c r="AC21" s="939"/>
      <c r="AD21" s="988"/>
      <c r="AE21" s="939"/>
      <c r="AF21" s="939"/>
      <c r="AG21" s="988"/>
      <c r="AH21" s="771"/>
      <c r="AI21" s="771"/>
      <c r="AJ21" s="941"/>
    </row>
    <row r="22" spans="1:36" ht="15.75">
      <c r="A22" s="119"/>
      <c r="B22" s="132">
        <v>2.04</v>
      </c>
      <c r="C22" s="133" t="s">
        <v>310</v>
      </c>
      <c r="D22" s="130">
        <v>47000</v>
      </c>
      <c r="E22" s="129">
        <v>2</v>
      </c>
      <c r="F22" s="129" t="s">
        <v>311</v>
      </c>
      <c r="G22" s="130">
        <f>D22*E22</f>
        <v>94000</v>
      </c>
      <c r="H22" s="130">
        <f t="shared" si="1"/>
        <v>94000</v>
      </c>
      <c r="I22" s="979"/>
      <c r="J22" s="987">
        <v>44495</v>
      </c>
      <c r="K22" s="939" t="s">
        <v>288</v>
      </c>
      <c r="L22" s="988">
        <v>60000</v>
      </c>
      <c r="M22" s="939"/>
      <c r="N22" s="939"/>
      <c r="O22" s="988"/>
      <c r="P22" s="939"/>
      <c r="Q22" s="939"/>
      <c r="R22" s="988"/>
      <c r="S22" s="939"/>
      <c r="T22" s="939"/>
      <c r="U22" s="988"/>
      <c r="V22" s="939"/>
      <c r="W22" s="939"/>
      <c r="X22" s="939"/>
      <c r="Y22" s="939"/>
      <c r="Z22" s="939"/>
      <c r="AA22" s="988"/>
      <c r="AB22" s="939"/>
      <c r="AC22" s="939"/>
      <c r="AD22" s="988"/>
      <c r="AE22" s="939"/>
      <c r="AF22" s="939"/>
      <c r="AG22" s="988"/>
      <c r="AH22" s="771"/>
      <c r="AI22" s="771"/>
      <c r="AJ22" s="941"/>
    </row>
    <row r="23" spans="1:36" ht="15.75">
      <c r="A23" s="119"/>
      <c r="B23" s="132">
        <v>2.0499999999999998</v>
      </c>
      <c r="C23" s="134" t="s">
        <v>312</v>
      </c>
      <c r="D23" s="130">
        <v>28500</v>
      </c>
      <c r="E23" s="129">
        <v>4</v>
      </c>
      <c r="F23" s="129" t="s">
        <v>304</v>
      </c>
      <c r="G23" s="130">
        <f>SUM(D23*E23)</f>
        <v>114000</v>
      </c>
      <c r="H23" s="130">
        <f t="shared" si="1"/>
        <v>114000</v>
      </c>
      <c r="I23" s="979"/>
      <c r="J23" s="987"/>
      <c r="K23" s="939"/>
      <c r="L23" s="988"/>
      <c r="M23" s="939"/>
      <c r="N23" s="939"/>
      <c r="O23" s="988"/>
      <c r="P23" s="939"/>
      <c r="Q23" s="939"/>
      <c r="R23" s="988"/>
      <c r="S23" s="939"/>
      <c r="T23" s="939"/>
      <c r="U23" s="988"/>
      <c r="V23" s="939"/>
      <c r="W23" s="939"/>
      <c r="X23" s="939"/>
      <c r="Y23" s="939"/>
      <c r="Z23" s="939"/>
      <c r="AA23" s="988"/>
      <c r="AB23" s="939"/>
      <c r="AC23" s="939"/>
      <c r="AD23" s="988"/>
      <c r="AE23" s="939"/>
      <c r="AF23" s="939"/>
      <c r="AG23" s="988"/>
      <c r="AH23" s="771"/>
      <c r="AI23" s="771"/>
      <c r="AJ23" s="941"/>
    </row>
    <row r="24" spans="1:36" ht="15.75">
      <c r="A24" s="119"/>
      <c r="B24" s="132"/>
      <c r="C24" s="147"/>
      <c r="D24" s="130"/>
      <c r="E24" s="148"/>
      <c r="F24" s="129"/>
      <c r="G24" s="149"/>
      <c r="H24" s="146"/>
      <c r="I24" s="979"/>
      <c r="J24" s="987"/>
      <c r="K24" s="939"/>
      <c r="L24" s="988"/>
      <c r="M24" s="939"/>
      <c r="N24" s="939"/>
      <c r="O24" s="988"/>
      <c r="P24" s="939"/>
      <c r="Q24" s="939"/>
      <c r="R24" s="988"/>
      <c r="S24" s="939"/>
      <c r="T24" s="939"/>
      <c r="U24" s="988"/>
      <c r="V24" s="939"/>
      <c r="W24" s="939"/>
      <c r="X24" s="939"/>
      <c r="Y24" s="939"/>
      <c r="Z24" s="939"/>
      <c r="AA24" s="988"/>
      <c r="AB24" s="939"/>
      <c r="AC24" s="939"/>
      <c r="AD24" s="988"/>
      <c r="AE24" s="939"/>
      <c r="AF24" s="939"/>
      <c r="AG24" s="988"/>
      <c r="AH24" s="771"/>
      <c r="AI24" s="771"/>
      <c r="AJ24" s="941"/>
    </row>
    <row r="25" spans="1:36" ht="15.75">
      <c r="A25" s="139">
        <v>3</v>
      </c>
      <c r="B25" s="140" t="s">
        <v>313</v>
      </c>
      <c r="C25" s="140"/>
      <c r="D25" s="150"/>
      <c r="E25" s="142"/>
      <c r="F25" s="143"/>
      <c r="G25" s="144"/>
      <c r="H25" s="151"/>
      <c r="I25" s="980"/>
      <c r="J25" s="987"/>
      <c r="K25" s="939"/>
      <c r="L25" s="988"/>
      <c r="M25" s="939"/>
      <c r="N25" s="939"/>
      <c r="O25" s="988"/>
      <c r="P25" s="939"/>
      <c r="Q25" s="939"/>
      <c r="R25" s="988"/>
      <c r="S25" s="939"/>
      <c r="T25" s="939"/>
      <c r="U25" s="988"/>
      <c r="V25" s="939"/>
      <c r="W25" s="939"/>
      <c r="X25" s="939"/>
      <c r="Y25" s="939"/>
      <c r="Z25" s="939"/>
      <c r="AA25" s="988"/>
      <c r="AB25" s="939"/>
      <c r="AC25" s="939"/>
      <c r="AD25" s="988"/>
      <c r="AE25" s="939"/>
      <c r="AF25" s="939"/>
      <c r="AG25" s="988"/>
      <c r="AH25" s="771"/>
      <c r="AI25" s="771"/>
      <c r="AJ25" s="941"/>
    </row>
    <row r="26" spans="1:36" ht="30">
      <c r="A26" s="152"/>
      <c r="B26" s="153">
        <v>3.02</v>
      </c>
      <c r="C26" s="154" t="s">
        <v>314</v>
      </c>
      <c r="D26" s="130">
        <v>75000</v>
      </c>
      <c r="E26" s="129">
        <v>4</v>
      </c>
      <c r="F26" s="129" t="s">
        <v>304</v>
      </c>
      <c r="G26" s="130">
        <f>SUM(D26*E26)</f>
        <v>300000</v>
      </c>
      <c r="H26" s="130">
        <f>G26</f>
        <v>300000</v>
      </c>
      <c r="I26" s="979"/>
      <c r="J26" s="987"/>
      <c r="K26" s="939"/>
      <c r="L26" s="988"/>
      <c r="M26" s="939"/>
      <c r="N26" s="939"/>
      <c r="O26" s="988"/>
      <c r="P26" s="939"/>
      <c r="Q26" s="939"/>
      <c r="R26" s="988"/>
      <c r="S26" s="939"/>
      <c r="T26" s="939"/>
      <c r="U26" s="988"/>
      <c r="V26" s="939"/>
      <c r="W26" s="939"/>
      <c r="X26" s="939"/>
      <c r="Y26" s="939"/>
      <c r="Z26" s="939"/>
      <c r="AA26" s="988"/>
      <c r="AB26" s="939"/>
      <c r="AC26" s="939"/>
      <c r="AD26" s="988"/>
      <c r="AE26" s="939"/>
      <c r="AF26" s="939"/>
      <c r="AG26" s="988"/>
      <c r="AH26" s="771"/>
      <c r="AI26" s="771"/>
      <c r="AJ26" s="941"/>
    </row>
    <row r="27" spans="1:36" ht="15.75">
      <c r="A27" s="155"/>
      <c r="B27" s="156">
        <v>3.03</v>
      </c>
      <c r="C27" s="157" t="s">
        <v>315</v>
      </c>
      <c r="D27" s="130">
        <v>1000000</v>
      </c>
      <c r="E27" s="129">
        <v>1</v>
      </c>
      <c r="F27" s="129" t="s">
        <v>304</v>
      </c>
      <c r="G27" s="130">
        <f>SUM(D27*E27)</f>
        <v>1000000</v>
      </c>
      <c r="H27" s="130">
        <f>G27</f>
        <v>1000000</v>
      </c>
      <c r="I27" s="979"/>
      <c r="J27" s="987"/>
      <c r="K27" s="939"/>
      <c r="L27" s="988"/>
      <c r="M27" s="939"/>
      <c r="N27" s="939"/>
      <c r="O27" s="988"/>
      <c r="P27" s="939"/>
      <c r="Q27" s="939"/>
      <c r="R27" s="988"/>
      <c r="S27" s="939"/>
      <c r="T27" s="939"/>
      <c r="U27" s="988"/>
      <c r="V27" s="939"/>
      <c r="W27" s="939"/>
      <c r="X27" s="939"/>
      <c r="Y27" s="939"/>
      <c r="Z27" s="939"/>
      <c r="AA27" s="988"/>
      <c r="AB27" s="939"/>
      <c r="AC27" s="939"/>
      <c r="AD27" s="988"/>
      <c r="AE27" s="939"/>
      <c r="AF27" s="939"/>
      <c r="AG27" s="988"/>
      <c r="AH27" s="771"/>
      <c r="AI27" s="771"/>
      <c r="AJ27" s="941"/>
    </row>
    <row r="28" spans="1:36" ht="15.75">
      <c r="A28" s="152"/>
      <c r="B28" s="153"/>
      <c r="C28" s="158"/>
      <c r="D28" s="130"/>
      <c r="E28" s="129"/>
      <c r="F28" s="129"/>
      <c r="G28" s="130">
        <f>SUM(D28*E28)</f>
        <v>0</v>
      </c>
      <c r="H28" s="130">
        <f>G28</f>
        <v>0</v>
      </c>
      <c r="I28" s="979"/>
      <c r="J28" s="987"/>
      <c r="K28" s="939"/>
      <c r="L28" s="988"/>
      <c r="M28" s="939"/>
      <c r="N28" s="939"/>
      <c r="O28" s="988"/>
      <c r="P28" s="939"/>
      <c r="Q28" s="939"/>
      <c r="R28" s="988"/>
      <c r="S28" s="939"/>
      <c r="T28" s="939"/>
      <c r="U28" s="988"/>
      <c r="V28" s="939"/>
      <c r="W28" s="939"/>
      <c r="X28" s="939"/>
      <c r="Y28" s="939"/>
      <c r="Z28" s="939"/>
      <c r="AA28" s="988"/>
      <c r="AB28" s="939"/>
      <c r="AC28" s="939"/>
      <c r="AD28" s="988"/>
      <c r="AE28" s="939"/>
      <c r="AF28" s="939"/>
      <c r="AG28" s="988"/>
      <c r="AH28" s="771"/>
      <c r="AI28" s="771"/>
      <c r="AJ28" s="941"/>
    </row>
    <row r="29" spans="1:36" ht="15.75">
      <c r="A29" s="139">
        <v>4</v>
      </c>
      <c r="B29" s="140" t="s">
        <v>316</v>
      </c>
      <c r="C29" s="140"/>
      <c r="D29" s="150"/>
      <c r="E29" s="142"/>
      <c r="F29" s="143"/>
      <c r="G29" s="144"/>
      <c r="H29" s="151"/>
      <c r="I29" s="980"/>
      <c r="J29" s="987"/>
      <c r="K29" s="939"/>
      <c r="L29" s="988"/>
      <c r="M29" s="939"/>
      <c r="N29" s="939"/>
      <c r="O29" s="988"/>
      <c r="P29" s="939"/>
      <c r="Q29" s="939"/>
      <c r="R29" s="988"/>
      <c r="S29" s="939"/>
      <c r="T29" s="939"/>
      <c r="U29" s="988"/>
      <c r="V29" s="939"/>
      <c r="W29" s="939"/>
      <c r="X29" s="939"/>
      <c r="Y29" s="939"/>
      <c r="Z29" s="939"/>
      <c r="AA29" s="988"/>
      <c r="AB29" s="939"/>
      <c r="AC29" s="939"/>
      <c r="AD29" s="988"/>
      <c r="AE29" s="939"/>
      <c r="AF29" s="939"/>
      <c r="AG29" s="988"/>
      <c r="AH29" s="771"/>
      <c r="AI29" s="771"/>
      <c r="AJ29" s="941"/>
    </row>
    <row r="30" spans="1:36" ht="19.5" customHeight="1">
      <c r="A30" s="125"/>
      <c r="B30" s="153">
        <v>4.01</v>
      </c>
      <c r="C30" s="133" t="s">
        <v>317</v>
      </c>
      <c r="D30" s="130">
        <v>250000</v>
      </c>
      <c r="E30" s="129">
        <v>86</v>
      </c>
      <c r="F30" s="129" t="s">
        <v>318</v>
      </c>
      <c r="G30" s="130">
        <f>SUM(D30*E30)</f>
        <v>21500000</v>
      </c>
      <c r="H30" s="130">
        <f>G30</f>
        <v>21500000</v>
      </c>
      <c r="I30" s="979"/>
      <c r="J30" s="987"/>
      <c r="K30" s="939"/>
      <c r="L30" s="988"/>
      <c r="M30" s="939"/>
      <c r="N30" s="939"/>
      <c r="O30" s="988"/>
      <c r="P30" s="939"/>
      <c r="Q30" s="939"/>
      <c r="R30" s="988"/>
      <c r="S30" s="939"/>
      <c r="T30" s="939"/>
      <c r="U30" s="988"/>
      <c r="V30" s="939"/>
      <c r="W30" s="939"/>
      <c r="X30" s="939"/>
      <c r="Y30" s="939"/>
      <c r="Z30" s="939"/>
      <c r="AA30" s="988"/>
      <c r="AB30" s="939"/>
      <c r="AC30" s="939"/>
      <c r="AD30" s="988"/>
      <c r="AE30" s="939"/>
      <c r="AF30" s="939"/>
      <c r="AG30" s="988"/>
      <c r="AH30" s="771"/>
      <c r="AI30" s="771"/>
      <c r="AJ30" s="941"/>
    </row>
    <row r="31" spans="1:36" ht="45">
      <c r="A31" s="119"/>
      <c r="B31" s="156">
        <v>4.0199999999999996</v>
      </c>
      <c r="C31" s="133" t="s">
        <v>319</v>
      </c>
      <c r="D31" s="130">
        <v>200000</v>
      </c>
      <c r="E31" s="129">
        <v>86</v>
      </c>
      <c r="F31" s="129" t="s">
        <v>318</v>
      </c>
      <c r="G31" s="130">
        <f>SUM(D31*E31)</f>
        <v>17200000</v>
      </c>
      <c r="H31" s="130">
        <f>G31</f>
        <v>17200000</v>
      </c>
      <c r="I31" s="979"/>
      <c r="J31" s="987"/>
      <c r="K31" s="939"/>
      <c r="L31" s="988"/>
      <c r="M31" s="939"/>
      <c r="N31" s="939"/>
      <c r="O31" s="988"/>
      <c r="P31" s="939"/>
      <c r="Q31" s="939"/>
      <c r="R31" s="988"/>
      <c r="S31" s="939"/>
      <c r="T31" s="939"/>
      <c r="U31" s="988"/>
      <c r="V31" s="939"/>
      <c r="W31" s="939"/>
      <c r="X31" s="939"/>
      <c r="Y31" s="939"/>
      <c r="Z31" s="939"/>
      <c r="AA31" s="988"/>
      <c r="AB31" s="939"/>
      <c r="AC31" s="939"/>
      <c r="AD31" s="988"/>
      <c r="AE31" s="939"/>
      <c r="AF31" s="939"/>
      <c r="AG31" s="988"/>
      <c r="AH31" s="771"/>
      <c r="AI31" s="771"/>
      <c r="AJ31" s="941"/>
    </row>
    <row r="32" spans="1:36" ht="30">
      <c r="A32" s="119"/>
      <c r="B32" s="156">
        <v>4.03</v>
      </c>
      <c r="C32" s="133" t="s">
        <v>320</v>
      </c>
      <c r="D32" s="130">
        <v>200000</v>
      </c>
      <c r="E32" s="129">
        <v>86</v>
      </c>
      <c r="F32" s="129" t="s">
        <v>318</v>
      </c>
      <c r="G32" s="130">
        <f>SUM(D32*E32)</f>
        <v>17200000</v>
      </c>
      <c r="H32" s="130">
        <f>G32</f>
        <v>17200000</v>
      </c>
      <c r="I32" s="979"/>
      <c r="J32" s="987"/>
      <c r="K32" s="939"/>
      <c r="L32" s="988"/>
      <c r="M32" s="939"/>
      <c r="N32" s="939"/>
      <c r="O32" s="988"/>
      <c r="P32" s="939"/>
      <c r="Q32" s="939"/>
      <c r="R32" s="988"/>
      <c r="S32" s="939"/>
      <c r="T32" s="939"/>
      <c r="U32" s="988"/>
      <c r="V32" s="939"/>
      <c r="W32" s="939"/>
      <c r="X32" s="939"/>
      <c r="Y32" s="939"/>
      <c r="Z32" s="939"/>
      <c r="AA32" s="988"/>
      <c r="AB32" s="939"/>
      <c r="AC32" s="939"/>
      <c r="AD32" s="988"/>
      <c r="AE32" s="939"/>
      <c r="AF32" s="939"/>
      <c r="AG32" s="988"/>
      <c r="AH32" s="771"/>
      <c r="AI32" s="771"/>
      <c r="AJ32" s="941"/>
    </row>
    <row r="33" spans="1:36" ht="15.75">
      <c r="A33" s="159"/>
      <c r="B33" s="160">
        <v>4.05</v>
      </c>
      <c r="C33" s="161" t="s">
        <v>321</v>
      </c>
      <c r="D33" s="130">
        <v>100000</v>
      </c>
      <c r="E33" s="148">
        <v>3</v>
      </c>
      <c r="F33" s="129" t="s">
        <v>322</v>
      </c>
      <c r="G33" s="130">
        <f>SUM(D33*E33)</f>
        <v>300000</v>
      </c>
      <c r="H33" s="130">
        <f>G33</f>
        <v>300000</v>
      </c>
      <c r="I33" s="981"/>
      <c r="J33" s="987"/>
      <c r="K33" s="939"/>
      <c r="L33" s="988"/>
      <c r="M33" s="939"/>
      <c r="N33" s="939"/>
      <c r="O33" s="988"/>
      <c r="P33" s="939"/>
      <c r="Q33" s="939"/>
      <c r="R33" s="988"/>
      <c r="S33" s="939"/>
      <c r="T33" s="939"/>
      <c r="U33" s="988"/>
      <c r="V33" s="939"/>
      <c r="W33" s="939"/>
      <c r="X33" s="939"/>
      <c r="Y33" s="939"/>
      <c r="Z33" s="939"/>
      <c r="AA33" s="988"/>
      <c r="AB33" s="939"/>
      <c r="AC33" s="939"/>
      <c r="AD33" s="988"/>
      <c r="AE33" s="939"/>
      <c r="AF33" s="939"/>
      <c r="AG33" s="988"/>
      <c r="AH33" s="771"/>
      <c r="AI33" s="771"/>
      <c r="AJ33" s="941"/>
    </row>
    <row r="34" spans="1:36" ht="60">
      <c r="A34" s="566"/>
      <c r="B34" s="567">
        <v>4.0599999999999996</v>
      </c>
      <c r="C34" s="570" t="s">
        <v>323</v>
      </c>
      <c r="D34" s="568">
        <v>2100000</v>
      </c>
      <c r="E34" s="571">
        <v>86</v>
      </c>
      <c r="F34" s="569" t="s">
        <v>318</v>
      </c>
      <c r="G34" s="568">
        <f>SUM(D34*E34)</f>
        <v>180600000</v>
      </c>
      <c r="H34" s="685">
        <f>12*3*30000*E34</f>
        <v>92880000</v>
      </c>
      <c r="I34" s="982" t="s">
        <v>324</v>
      </c>
      <c r="J34" s="987"/>
      <c r="K34" s="939"/>
      <c r="L34" s="988"/>
      <c r="M34" s="939"/>
      <c r="N34" s="939"/>
      <c r="O34" s="988"/>
      <c r="P34" s="939"/>
      <c r="Q34" s="939"/>
      <c r="R34" s="988"/>
      <c r="S34" s="939"/>
      <c r="T34" s="939"/>
      <c r="U34" s="988"/>
      <c r="V34" s="939"/>
      <c r="W34" s="939"/>
      <c r="X34" s="939"/>
      <c r="Y34" s="939"/>
      <c r="Z34" s="939"/>
      <c r="AA34" s="988"/>
      <c r="AB34" s="939"/>
      <c r="AC34" s="939"/>
      <c r="AD34" s="988"/>
      <c r="AE34" s="939"/>
      <c r="AF34" s="939"/>
      <c r="AG34" s="988"/>
      <c r="AH34" s="771"/>
      <c r="AI34" s="771"/>
      <c r="AJ34" s="941"/>
    </row>
    <row r="35" spans="1:36" ht="15.75">
      <c r="A35" s="1066" t="s">
        <v>325</v>
      </c>
      <c r="B35" s="1067"/>
      <c r="C35" s="1067"/>
      <c r="D35" s="1067"/>
      <c r="E35" s="1067"/>
      <c r="F35" s="1067"/>
      <c r="G35" s="1067"/>
      <c r="H35" s="1068"/>
      <c r="J35" s="987"/>
      <c r="K35" s="939"/>
      <c r="L35" s="988"/>
      <c r="M35" s="939"/>
      <c r="N35" s="939"/>
      <c r="O35" s="988"/>
      <c r="P35" s="939"/>
      <c r="Q35" s="939"/>
      <c r="R35" s="988"/>
      <c r="S35" s="939"/>
      <c r="T35" s="939"/>
      <c r="U35" s="988"/>
      <c r="V35" s="939"/>
      <c r="W35" s="939"/>
      <c r="X35" s="939"/>
      <c r="Y35" s="939"/>
      <c r="Z35" s="939"/>
      <c r="AA35" s="988"/>
      <c r="AB35" s="939"/>
      <c r="AC35" s="939"/>
      <c r="AD35" s="988"/>
      <c r="AE35" s="939"/>
      <c r="AF35" s="939"/>
      <c r="AG35" s="988"/>
      <c r="AH35" s="771"/>
      <c r="AI35" s="771"/>
      <c r="AJ35" s="941"/>
    </row>
    <row r="36" spans="1:36" ht="45">
      <c r="A36" s="162"/>
      <c r="B36" s="851">
        <v>5.01</v>
      </c>
      <c r="C36" s="852" t="s">
        <v>326</v>
      </c>
      <c r="D36" s="853">
        <v>15000000</v>
      </c>
      <c r="E36" s="854">
        <v>1</v>
      </c>
      <c r="F36" s="855" t="s">
        <v>327</v>
      </c>
      <c r="G36" s="853">
        <f>D36*E36</f>
        <v>15000000</v>
      </c>
      <c r="H36" s="853">
        <f>G36</f>
        <v>15000000</v>
      </c>
      <c r="I36" s="983"/>
      <c r="J36" s="990"/>
      <c r="K36" s="939"/>
      <c r="L36" s="988"/>
      <c r="M36" s="939"/>
      <c r="N36" s="939"/>
      <c r="O36" s="988"/>
      <c r="P36" s="939"/>
      <c r="Q36" s="939"/>
      <c r="R36" s="988"/>
      <c r="S36" s="939"/>
      <c r="T36" s="939"/>
      <c r="U36" s="988"/>
      <c r="V36" s="939"/>
      <c r="W36" s="939"/>
      <c r="X36" s="939"/>
      <c r="Y36" s="939"/>
      <c r="Z36" s="939"/>
      <c r="AA36" s="988"/>
      <c r="AB36" s="939"/>
      <c r="AC36" s="939"/>
      <c r="AD36" s="988"/>
      <c r="AE36" s="939"/>
      <c r="AF36" s="939"/>
      <c r="AG36" s="988"/>
      <c r="AH36" s="771"/>
      <c r="AI36" s="771"/>
      <c r="AJ36" s="941"/>
    </row>
    <row r="37" spans="1:36" ht="30">
      <c r="A37" s="162"/>
      <c r="B37" s="163">
        <v>5.0199999999999996</v>
      </c>
      <c r="C37" s="157" t="s">
        <v>328</v>
      </c>
      <c r="D37" s="137">
        <v>5000000</v>
      </c>
      <c r="E37" s="138">
        <v>1</v>
      </c>
      <c r="F37" s="164" t="s">
        <v>329</v>
      </c>
      <c r="G37" s="137">
        <f>SUM(D37*E37)</f>
        <v>5000000</v>
      </c>
      <c r="H37" s="130">
        <f>G37</f>
        <v>5000000</v>
      </c>
      <c r="I37" s="984"/>
      <c r="J37" s="990"/>
      <c r="K37" s="939"/>
      <c r="L37" s="988"/>
      <c r="M37" s="939"/>
      <c r="N37" s="939"/>
      <c r="O37" s="988"/>
      <c r="P37" s="939"/>
      <c r="Q37" s="939"/>
      <c r="R37" s="988"/>
      <c r="S37" s="939"/>
      <c r="T37" s="939"/>
      <c r="U37" s="988"/>
      <c r="V37" s="939"/>
      <c r="W37" s="939"/>
      <c r="X37" s="939"/>
      <c r="Y37" s="939"/>
      <c r="Z37" s="939"/>
      <c r="AA37" s="988"/>
      <c r="AB37" s="939"/>
      <c r="AC37" s="939"/>
      <c r="AD37" s="988"/>
      <c r="AE37" s="939"/>
      <c r="AF37" s="939"/>
      <c r="AG37" s="988"/>
      <c r="AH37" s="771"/>
      <c r="AI37" s="771"/>
      <c r="AJ37" s="941"/>
    </row>
    <row r="38" spans="1:36" ht="30">
      <c r="A38" s="162"/>
      <c r="B38" s="851">
        <v>5.03</v>
      </c>
      <c r="C38" s="852" t="s">
        <v>330</v>
      </c>
      <c r="D38" s="853">
        <v>15000000</v>
      </c>
      <c r="E38" s="854">
        <v>1</v>
      </c>
      <c r="F38" s="856" t="s">
        <v>327</v>
      </c>
      <c r="G38" s="853">
        <f>SUM(D38*E38)</f>
        <v>15000000</v>
      </c>
      <c r="H38" s="853">
        <f>G38</f>
        <v>15000000</v>
      </c>
      <c r="I38" s="984"/>
      <c r="J38" s="990"/>
      <c r="K38" s="939"/>
      <c r="L38" s="988"/>
      <c r="M38" s="939"/>
      <c r="N38" s="939"/>
      <c r="O38" s="988"/>
      <c r="P38" s="939"/>
      <c r="Q38" s="939"/>
      <c r="R38" s="988"/>
      <c r="S38" s="939"/>
      <c r="T38" s="939"/>
      <c r="U38" s="988"/>
      <c r="V38" s="939"/>
      <c r="W38" s="939"/>
      <c r="X38" s="939"/>
      <c r="Y38" s="939"/>
      <c r="Z38" s="939"/>
      <c r="AA38" s="988"/>
      <c r="AB38" s="939"/>
      <c r="AC38" s="939"/>
      <c r="AD38" s="988"/>
      <c r="AE38" s="939"/>
      <c r="AF38" s="939"/>
      <c r="AG38" s="988"/>
      <c r="AH38" s="771"/>
      <c r="AI38" s="771"/>
      <c r="AJ38" s="941"/>
    </row>
    <row r="39" spans="1:36" ht="30">
      <c r="A39" s="162"/>
      <c r="B39" s="163">
        <v>5.04</v>
      </c>
      <c r="C39" s="157" t="s">
        <v>331</v>
      </c>
      <c r="D39" s="165">
        <v>780000</v>
      </c>
      <c r="E39" s="138">
        <v>7</v>
      </c>
      <c r="F39" s="164" t="s">
        <v>327</v>
      </c>
      <c r="G39" s="137">
        <f>SUM(D39*E39)</f>
        <v>5460000</v>
      </c>
      <c r="H39" s="130">
        <f>G39</f>
        <v>5460000</v>
      </c>
      <c r="I39" s="984"/>
      <c r="J39" s="987"/>
      <c r="K39" s="939"/>
      <c r="L39" s="988"/>
      <c r="M39" s="939"/>
      <c r="N39" s="939"/>
      <c r="O39" s="988"/>
      <c r="P39" s="939"/>
      <c r="Q39" s="939"/>
      <c r="R39" s="988"/>
      <c r="S39" s="939"/>
      <c r="T39" s="939"/>
      <c r="U39" s="988"/>
      <c r="V39" s="939"/>
      <c r="W39" s="939"/>
      <c r="X39" s="939"/>
      <c r="Y39" s="939"/>
      <c r="Z39" s="939"/>
      <c r="AA39" s="988"/>
      <c r="AB39" s="939"/>
      <c r="AC39" s="939"/>
      <c r="AD39" s="988"/>
      <c r="AE39" s="939"/>
      <c r="AF39" s="939"/>
      <c r="AG39" s="988"/>
      <c r="AH39" s="771"/>
      <c r="AI39" s="771"/>
      <c r="AJ39" s="941"/>
    </row>
    <row r="40" spans="1:36" ht="15.75">
      <c r="A40" s="139">
        <v>6</v>
      </c>
      <c r="B40" s="1067" t="s">
        <v>332</v>
      </c>
      <c r="C40" s="1067"/>
      <c r="D40" s="1067"/>
      <c r="E40" s="1067"/>
      <c r="F40" s="1067"/>
      <c r="G40" s="1067"/>
      <c r="H40" s="1068"/>
      <c r="J40" s="987"/>
      <c r="K40" s="939"/>
      <c r="L40" s="988"/>
      <c r="M40" s="939"/>
      <c r="N40" s="939"/>
      <c r="O40" s="988"/>
      <c r="P40" s="939"/>
      <c r="Q40" s="939"/>
      <c r="R40" s="988"/>
      <c r="S40" s="939"/>
      <c r="T40" s="939"/>
      <c r="U40" s="988"/>
      <c r="V40" s="939"/>
      <c r="W40" s="939"/>
      <c r="X40" s="939"/>
      <c r="Y40" s="939"/>
      <c r="Z40" s="939"/>
      <c r="AA40" s="988"/>
      <c r="AB40" s="939"/>
      <c r="AC40" s="939"/>
      <c r="AD40" s="988"/>
      <c r="AE40" s="939"/>
      <c r="AF40" s="939"/>
      <c r="AG40" s="988"/>
      <c r="AH40" s="771"/>
      <c r="AI40" s="771"/>
      <c r="AJ40" s="941"/>
    </row>
    <row r="41" spans="1:36" ht="15.75">
      <c r="A41" s="166"/>
      <c r="B41" s="167">
        <v>6.01</v>
      </c>
      <c r="C41" s="157" t="s">
        <v>333</v>
      </c>
      <c r="D41" s="137">
        <v>5000000</v>
      </c>
      <c r="E41" s="168">
        <v>1</v>
      </c>
      <c r="F41" s="168" t="s">
        <v>334</v>
      </c>
      <c r="G41" s="137">
        <f>SUM(D41*E41)</f>
        <v>5000000</v>
      </c>
      <c r="H41" s="130">
        <f>G41</f>
        <v>5000000</v>
      </c>
      <c r="I41" s="984"/>
      <c r="J41" s="987"/>
      <c r="K41" s="939"/>
      <c r="L41" s="988"/>
      <c r="M41" s="939"/>
      <c r="N41" s="939"/>
      <c r="O41" s="988"/>
      <c r="P41" s="939"/>
      <c r="Q41" s="939"/>
      <c r="R41" s="988"/>
      <c r="S41" s="939"/>
      <c r="T41" s="939"/>
      <c r="U41" s="988"/>
      <c r="V41" s="939"/>
      <c r="W41" s="939"/>
      <c r="X41" s="939"/>
      <c r="Y41" s="939"/>
      <c r="Z41" s="939"/>
      <c r="AA41" s="988"/>
      <c r="AB41" s="939"/>
      <c r="AC41" s="939"/>
      <c r="AD41" s="988"/>
      <c r="AE41" s="939"/>
      <c r="AF41" s="939"/>
      <c r="AG41" s="988"/>
      <c r="AH41" s="771"/>
      <c r="AI41" s="771"/>
      <c r="AJ41" s="941"/>
    </row>
    <row r="42" spans="1:36" ht="30">
      <c r="A42" s="169"/>
      <c r="B42" s="163">
        <v>6.02</v>
      </c>
      <c r="C42" s="157" t="s">
        <v>335</v>
      </c>
      <c r="D42" s="165">
        <v>15000000</v>
      </c>
      <c r="E42" s="168">
        <v>1</v>
      </c>
      <c r="F42" s="170" t="s">
        <v>334</v>
      </c>
      <c r="G42" s="137">
        <f>SUM(D42*E42)</f>
        <v>15000000</v>
      </c>
      <c r="H42" s="130">
        <f>G42</f>
        <v>15000000</v>
      </c>
      <c r="I42" s="984"/>
      <c r="J42" s="990"/>
      <c r="K42" s="991"/>
      <c r="L42" s="992"/>
      <c r="M42" s="991"/>
      <c r="N42" s="991"/>
      <c r="O42" s="988"/>
      <c r="P42" s="939"/>
      <c r="Q42" s="939"/>
      <c r="R42" s="988"/>
      <c r="S42" s="939"/>
      <c r="T42" s="939"/>
      <c r="U42" s="988"/>
      <c r="V42" s="939"/>
      <c r="W42" s="939"/>
      <c r="X42" s="939"/>
      <c r="Y42" s="939"/>
      <c r="Z42" s="939"/>
      <c r="AA42" s="988"/>
      <c r="AB42" s="939"/>
      <c r="AC42" s="939"/>
      <c r="AD42" s="988"/>
      <c r="AE42" s="939"/>
      <c r="AF42" s="939"/>
      <c r="AG42" s="988"/>
      <c r="AH42" s="771"/>
      <c r="AI42" s="771"/>
      <c r="AJ42" s="941"/>
    </row>
    <row r="43" spans="1:36" ht="15.75">
      <c r="A43" s="139">
        <v>7</v>
      </c>
      <c r="B43" s="1067" t="s">
        <v>336</v>
      </c>
      <c r="C43" s="1067"/>
      <c r="D43" s="1067"/>
      <c r="E43" s="1067"/>
      <c r="F43" s="1067"/>
      <c r="G43" s="1067"/>
      <c r="H43" s="1068"/>
      <c r="J43" s="987"/>
      <c r="K43" s="939"/>
      <c r="L43" s="988"/>
      <c r="M43" s="939"/>
      <c r="N43" s="939"/>
      <c r="O43" s="988"/>
      <c r="P43" s="939"/>
      <c r="Q43" s="939"/>
      <c r="R43" s="988"/>
      <c r="S43" s="939"/>
      <c r="T43" s="939"/>
      <c r="U43" s="988"/>
      <c r="V43" s="939"/>
      <c r="W43" s="939"/>
      <c r="X43" s="939"/>
      <c r="Y43" s="939"/>
      <c r="Z43" s="939"/>
      <c r="AA43" s="988"/>
      <c r="AB43" s="939"/>
      <c r="AC43" s="939"/>
      <c r="AD43" s="988"/>
      <c r="AE43" s="939"/>
      <c r="AF43" s="939"/>
      <c r="AG43" s="988"/>
      <c r="AH43" s="771"/>
      <c r="AI43" s="771"/>
      <c r="AJ43" s="941"/>
    </row>
    <row r="44" spans="1:36" ht="30">
      <c r="A44" s="169"/>
      <c r="B44" s="171">
        <v>7.01</v>
      </c>
      <c r="C44" s="172" t="s">
        <v>337</v>
      </c>
      <c r="D44" s="137">
        <v>5460000</v>
      </c>
      <c r="E44" s="168">
        <v>1</v>
      </c>
      <c r="F44" s="168" t="s">
        <v>338</v>
      </c>
      <c r="G44" s="137">
        <f>SUM(D44*E44)</f>
        <v>5460000</v>
      </c>
      <c r="H44" s="130">
        <f>G44</f>
        <v>5460000</v>
      </c>
      <c r="I44" s="983"/>
      <c r="J44" s="987"/>
      <c r="K44" s="939"/>
      <c r="L44" s="988"/>
      <c r="M44" s="939"/>
      <c r="N44" s="939"/>
      <c r="O44" s="988"/>
      <c r="P44" s="939"/>
      <c r="Q44" s="939"/>
      <c r="R44" s="988"/>
      <c r="S44" s="939"/>
      <c r="T44" s="939"/>
      <c r="U44" s="988"/>
      <c r="V44" s="939"/>
      <c r="W44" s="939"/>
      <c r="X44" s="939"/>
      <c r="Y44" s="939"/>
      <c r="Z44" s="939"/>
      <c r="AA44" s="988"/>
      <c r="AB44" s="939"/>
      <c r="AC44" s="939"/>
      <c r="AD44" s="988"/>
      <c r="AE44" s="939"/>
      <c r="AF44" s="939"/>
      <c r="AG44" s="988"/>
      <c r="AH44" s="771"/>
      <c r="AI44" s="771"/>
      <c r="AJ44" s="941"/>
    </row>
    <row r="45" spans="1:36" ht="15.75">
      <c r="A45" s="169"/>
      <c r="B45" s="171"/>
      <c r="C45" s="1069" t="s">
        <v>339</v>
      </c>
      <c r="D45" s="1070"/>
      <c r="E45" s="168"/>
      <c r="F45" s="168"/>
      <c r="G45" s="137"/>
      <c r="H45" s="130">
        <f>G45</f>
        <v>0</v>
      </c>
      <c r="I45" s="983"/>
      <c r="J45" s="987"/>
      <c r="K45" s="939"/>
      <c r="L45" s="988"/>
      <c r="M45" s="939"/>
      <c r="N45" s="939"/>
      <c r="O45" s="988"/>
      <c r="P45" s="939"/>
      <c r="Q45" s="939"/>
      <c r="R45" s="988"/>
      <c r="S45" s="939"/>
      <c r="T45" s="939"/>
      <c r="U45" s="988"/>
      <c r="V45" s="939"/>
      <c r="W45" s="939"/>
      <c r="X45" s="939"/>
      <c r="Y45" s="939"/>
      <c r="Z45" s="939"/>
      <c r="AA45" s="988"/>
      <c r="AB45" s="939"/>
      <c r="AC45" s="939"/>
      <c r="AD45" s="988"/>
      <c r="AE45" s="939"/>
      <c r="AF45" s="939"/>
      <c r="AG45" s="988"/>
      <c r="AH45" s="771"/>
      <c r="AI45" s="771"/>
      <c r="AJ45" s="941"/>
    </row>
    <row r="46" spans="1:36" ht="15.75">
      <c r="A46" s="166"/>
      <c r="B46" s="173">
        <v>7.02</v>
      </c>
      <c r="C46" s="172" t="s">
        <v>340</v>
      </c>
      <c r="D46" s="137">
        <v>9000000</v>
      </c>
      <c r="E46" s="168">
        <v>1</v>
      </c>
      <c r="F46" s="168" t="s">
        <v>304</v>
      </c>
      <c r="G46" s="137">
        <f>SUM(D46*E46)</f>
        <v>9000000</v>
      </c>
      <c r="H46" s="130">
        <f>G46</f>
        <v>9000000</v>
      </c>
      <c r="I46" s="983"/>
      <c r="J46" s="987">
        <v>44505</v>
      </c>
      <c r="K46" s="939" t="s">
        <v>341</v>
      </c>
      <c r="L46" s="988">
        <v>6900000</v>
      </c>
      <c r="M46" s="939"/>
      <c r="N46" s="939"/>
      <c r="O46" s="988"/>
      <c r="P46" s="939"/>
      <c r="Q46" s="939"/>
      <c r="R46" s="988"/>
      <c r="S46" s="939"/>
      <c r="T46" s="939"/>
      <c r="U46" s="988"/>
      <c r="V46" s="939"/>
      <c r="W46" s="939"/>
      <c r="X46" s="939"/>
      <c r="Y46" s="939"/>
      <c r="Z46" s="939"/>
      <c r="AA46" s="988"/>
      <c r="AB46" s="939"/>
      <c r="AC46" s="939"/>
      <c r="AD46" s="988"/>
      <c r="AE46" s="939"/>
      <c r="AF46" s="939"/>
      <c r="AG46" s="988"/>
      <c r="AH46" s="771"/>
      <c r="AI46" s="771"/>
      <c r="AJ46" s="941"/>
    </row>
    <row r="47" spans="1:36" ht="15.75">
      <c r="A47" s="139">
        <v>8</v>
      </c>
      <c r="B47" s="1067" t="s">
        <v>342</v>
      </c>
      <c r="C47" s="1067"/>
      <c r="D47" s="1067"/>
      <c r="E47" s="1067"/>
      <c r="F47" s="1067"/>
      <c r="G47" s="1067"/>
      <c r="H47" s="1068"/>
      <c r="J47" s="987"/>
      <c r="K47" s="939"/>
      <c r="L47" s="988"/>
      <c r="M47" s="939"/>
      <c r="N47" s="939"/>
      <c r="O47" s="988"/>
      <c r="P47" s="939"/>
      <c r="Q47" s="939"/>
      <c r="R47" s="988"/>
      <c r="S47" s="939"/>
      <c r="T47" s="939"/>
      <c r="U47" s="988"/>
      <c r="V47" s="939"/>
      <c r="W47" s="939"/>
      <c r="X47" s="939"/>
      <c r="Y47" s="939"/>
      <c r="Z47" s="939"/>
      <c r="AA47" s="988"/>
      <c r="AB47" s="939"/>
      <c r="AC47" s="939"/>
      <c r="AD47" s="988"/>
      <c r="AE47" s="939"/>
      <c r="AF47" s="939"/>
      <c r="AG47" s="988"/>
      <c r="AH47" s="771"/>
      <c r="AI47" s="771"/>
      <c r="AJ47" s="941"/>
    </row>
    <row r="48" spans="1:36">
      <c r="A48" s="174"/>
      <c r="B48" s="175">
        <v>8.01</v>
      </c>
      <c r="C48" s="176" t="s">
        <v>343</v>
      </c>
      <c r="D48" s="177"/>
      <c r="E48" s="177"/>
      <c r="F48" s="138"/>
      <c r="G48" s="178">
        <v>2500000</v>
      </c>
      <c r="H48" s="130">
        <f>G48</f>
        <v>2500000</v>
      </c>
      <c r="I48" s="985"/>
      <c r="J48" s="987"/>
      <c r="K48" s="939"/>
      <c r="L48" s="988"/>
      <c r="M48" s="939"/>
      <c r="N48" s="939"/>
      <c r="O48" s="988"/>
      <c r="P48" s="939"/>
      <c r="Q48" s="939"/>
      <c r="R48" s="988"/>
      <c r="S48" s="939"/>
      <c r="T48" s="939"/>
      <c r="U48" s="988"/>
      <c r="V48" s="939"/>
      <c r="W48" s="939"/>
      <c r="X48" s="939"/>
      <c r="Y48" s="939"/>
      <c r="Z48" s="939"/>
      <c r="AA48" s="988"/>
      <c r="AB48" s="939"/>
      <c r="AC48" s="939"/>
      <c r="AD48" s="988"/>
      <c r="AE48" s="939"/>
      <c r="AF48" s="939"/>
      <c r="AG48" s="988"/>
      <c r="AH48" s="771"/>
      <c r="AI48" s="771"/>
      <c r="AJ48" s="941"/>
    </row>
    <row r="49" spans="1:36">
      <c r="A49" s="179"/>
      <c r="B49" s="179"/>
      <c r="C49" s="179"/>
      <c r="D49" s="179"/>
      <c r="E49" s="179"/>
      <c r="F49" s="179"/>
      <c r="G49" s="179"/>
      <c r="H49" s="179"/>
      <c r="I49" s="179"/>
      <c r="J49" s="987"/>
      <c r="K49" s="939"/>
      <c r="L49" s="988"/>
      <c r="M49" s="939"/>
      <c r="N49" s="939"/>
      <c r="O49" s="988"/>
      <c r="P49" s="939"/>
      <c r="Q49" s="939"/>
      <c r="R49" s="988"/>
      <c r="S49" s="939"/>
      <c r="T49" s="939"/>
      <c r="U49" s="988"/>
      <c r="V49" s="939"/>
      <c r="W49" s="939"/>
      <c r="X49" s="939"/>
      <c r="Y49" s="939"/>
      <c r="Z49" s="939"/>
      <c r="AA49" s="988"/>
      <c r="AB49" s="939"/>
      <c r="AC49" s="939"/>
      <c r="AD49" s="988"/>
      <c r="AE49" s="939"/>
      <c r="AF49" s="939"/>
      <c r="AG49" s="988"/>
      <c r="AH49" s="771"/>
      <c r="AI49" s="771"/>
      <c r="AJ49" s="941"/>
    </row>
    <row r="50" spans="1:36" ht="15.75">
      <c r="A50" s="1071" t="s">
        <v>344</v>
      </c>
      <c r="B50" s="1072"/>
      <c r="C50" s="1072"/>
      <c r="D50" s="1072"/>
      <c r="E50" s="1072"/>
      <c r="F50" s="1073"/>
      <c r="G50" s="180">
        <f>SUM(G5:G46)</f>
        <v>604289000</v>
      </c>
      <c r="H50" s="180">
        <f>SUM(H5:H46)</f>
        <v>516569000</v>
      </c>
      <c r="I50" s="986"/>
      <c r="J50" s="987"/>
      <c r="K50" s="939"/>
      <c r="L50" s="988"/>
      <c r="M50" s="939"/>
      <c r="N50" s="939"/>
      <c r="O50" s="988"/>
      <c r="P50" s="939"/>
      <c r="Q50" s="939"/>
      <c r="R50" s="988"/>
      <c r="S50" s="939"/>
      <c r="T50" s="939"/>
      <c r="U50" s="988"/>
      <c r="V50" s="939"/>
      <c r="W50" s="939"/>
      <c r="X50" s="939"/>
      <c r="Y50" s="939"/>
      <c r="Z50" s="939"/>
      <c r="AA50" s="988"/>
      <c r="AB50" s="939"/>
      <c r="AC50" s="939"/>
      <c r="AD50" s="988"/>
      <c r="AE50" s="939"/>
      <c r="AF50" s="939"/>
      <c r="AG50" s="988"/>
      <c r="AH50" s="771"/>
      <c r="AI50" s="771"/>
      <c r="AJ50" s="941"/>
    </row>
    <row r="51" spans="1:36">
      <c r="A51" s="182"/>
      <c r="B51" s="182"/>
      <c r="C51" s="183"/>
      <c r="D51" s="182"/>
      <c r="E51" s="182"/>
      <c r="F51" s="182"/>
      <c r="G51" s="182"/>
      <c r="H51" s="182"/>
      <c r="I51" s="182"/>
    </row>
    <row r="52" spans="1:36">
      <c r="A52" s="182" t="s">
        <v>345</v>
      </c>
      <c r="B52" s="182"/>
      <c r="C52" s="183"/>
      <c r="D52" s="182"/>
      <c r="E52" s="182"/>
      <c r="F52" s="182"/>
      <c r="G52" s="182"/>
      <c r="H52" s="182"/>
      <c r="I52" s="182"/>
    </row>
    <row r="53" spans="1:36">
      <c r="A53" s="182"/>
      <c r="B53" s="182"/>
      <c r="C53" s="183"/>
      <c r="D53" s="182"/>
      <c r="E53" s="182"/>
      <c r="F53" s="182"/>
      <c r="G53" s="182"/>
      <c r="H53" s="182"/>
      <c r="I53" s="182"/>
    </row>
    <row r="54" spans="1:36">
      <c r="A54" s="182" t="s">
        <v>251</v>
      </c>
      <c r="B54" s="182"/>
      <c r="C54" s="183"/>
      <c r="D54" s="1065" t="s">
        <v>346</v>
      </c>
      <c r="E54" s="1065"/>
      <c r="F54" s="1065"/>
      <c r="G54" s="1065"/>
      <c r="H54" s="182"/>
      <c r="I54" s="182"/>
    </row>
    <row r="55" spans="1:36">
      <c r="A55" s="182" t="s">
        <v>347</v>
      </c>
      <c r="B55" s="182"/>
      <c r="C55" s="183"/>
      <c r="D55" s="182"/>
      <c r="E55" s="182"/>
      <c r="F55" s="182"/>
      <c r="G55" s="182"/>
      <c r="H55" s="182" t="s">
        <v>348</v>
      </c>
      <c r="I55" s="182"/>
    </row>
    <row r="56" spans="1:36">
      <c r="A56" s="182"/>
      <c r="B56" s="182"/>
      <c r="C56" s="183"/>
      <c r="D56" s="182"/>
      <c r="E56" s="182"/>
      <c r="F56" s="182"/>
      <c r="G56" s="182"/>
      <c r="H56" s="182"/>
      <c r="I56" s="182"/>
    </row>
    <row r="57" spans="1:36">
      <c r="A57" s="182"/>
      <c r="B57" s="182"/>
      <c r="C57" s="183"/>
      <c r="D57" s="182"/>
      <c r="E57" s="182"/>
      <c r="F57" s="182"/>
      <c r="G57" s="182"/>
      <c r="H57" s="182"/>
      <c r="I57" s="182"/>
    </row>
    <row r="58" spans="1:36">
      <c r="A58" s="182"/>
      <c r="B58" s="182"/>
      <c r="C58" s="183"/>
      <c r="D58" s="182"/>
      <c r="E58" s="182"/>
      <c r="F58" s="182"/>
      <c r="G58" s="182"/>
      <c r="H58" s="182"/>
      <c r="I58" s="182"/>
      <c r="L58" s="927" t="s">
        <v>299</v>
      </c>
    </row>
    <row r="59" spans="1:36">
      <c r="A59" s="182" t="s">
        <v>349</v>
      </c>
      <c r="B59" s="182"/>
      <c r="C59" s="183"/>
      <c r="D59" s="182"/>
      <c r="E59" s="182"/>
      <c r="F59" s="182"/>
      <c r="G59" s="182"/>
      <c r="H59" s="182" t="s">
        <v>350</v>
      </c>
      <c r="I59" s="182"/>
    </row>
    <row r="60" spans="1:36">
      <c r="A60" s="182"/>
      <c r="B60" s="182"/>
      <c r="C60" s="183"/>
      <c r="D60" s="182"/>
      <c r="E60" s="182"/>
      <c r="F60" s="182"/>
      <c r="G60" s="182"/>
      <c r="H60" s="182"/>
      <c r="I60" s="182"/>
    </row>
    <row r="61" spans="1:36">
      <c r="A61" s="182"/>
      <c r="B61" s="182" t="s">
        <v>124</v>
      </c>
      <c r="C61" s="183"/>
      <c r="D61" s="182"/>
      <c r="E61" s="182"/>
      <c r="F61" s="182"/>
      <c r="G61" s="182"/>
      <c r="H61" s="182" t="s">
        <v>125</v>
      </c>
      <c r="I61" s="182"/>
    </row>
    <row r="62" spans="1:36">
      <c r="A62" s="182"/>
      <c r="B62" s="182" t="s">
        <v>351</v>
      </c>
      <c r="C62" s="183"/>
      <c r="D62" s="182"/>
      <c r="E62" s="182"/>
      <c r="F62" s="182"/>
      <c r="G62" s="182"/>
      <c r="H62" s="182" t="s">
        <v>128</v>
      </c>
      <c r="I62" s="182"/>
    </row>
    <row r="63" spans="1:36">
      <c r="A63" s="182"/>
      <c r="B63" s="182"/>
      <c r="C63" s="183"/>
      <c r="D63" s="182"/>
      <c r="E63" s="182"/>
      <c r="F63" s="182"/>
      <c r="G63" s="182"/>
      <c r="H63" s="182"/>
      <c r="I63" s="182"/>
    </row>
    <row r="64" spans="1:36">
      <c r="A64" s="182"/>
      <c r="B64" s="182"/>
      <c r="C64" s="183"/>
      <c r="D64" s="182"/>
      <c r="E64" s="182"/>
      <c r="F64" s="182"/>
      <c r="G64" s="182"/>
      <c r="H64" s="182"/>
      <c r="I64" s="182"/>
    </row>
    <row r="65" spans="1:9">
      <c r="A65" s="182"/>
      <c r="B65" s="182"/>
      <c r="C65" s="183"/>
      <c r="D65" s="182"/>
      <c r="E65" s="182"/>
      <c r="F65" s="182"/>
      <c r="G65" s="182"/>
      <c r="H65" s="182"/>
      <c r="I65" s="182"/>
    </row>
    <row r="66" spans="1:9">
      <c r="A66" s="182"/>
      <c r="B66" s="182" t="s">
        <v>352</v>
      </c>
      <c r="C66" s="183"/>
      <c r="D66" s="182"/>
      <c r="E66" s="182"/>
      <c r="F66" s="182"/>
      <c r="G66" s="182"/>
      <c r="H66" s="182" t="s">
        <v>131</v>
      </c>
      <c r="I66" s="182"/>
    </row>
    <row r="67" spans="1:9">
      <c r="A67" s="182"/>
      <c r="B67" s="182"/>
      <c r="C67" s="183"/>
      <c r="D67" s="182"/>
      <c r="E67" s="182"/>
      <c r="F67" s="182"/>
      <c r="G67" s="182"/>
      <c r="H67" s="182"/>
      <c r="I67" s="182"/>
    </row>
  </sheetData>
  <mergeCells count="13">
    <mergeCell ref="C7:H7"/>
    <mergeCell ref="A1:H1"/>
    <mergeCell ref="A2:H2"/>
    <mergeCell ref="A3:H3"/>
    <mergeCell ref="A4:B4"/>
    <mergeCell ref="E4:F4"/>
    <mergeCell ref="D54:G54"/>
    <mergeCell ref="A35:H35"/>
    <mergeCell ref="B40:H40"/>
    <mergeCell ref="B43:H43"/>
    <mergeCell ref="C45:D45"/>
    <mergeCell ref="B47:H47"/>
    <mergeCell ref="A50:F50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18"/>
  <sheetViews>
    <sheetView workbookViewId="0">
      <selection activeCell="F32" sqref="F32"/>
    </sheetView>
  </sheetViews>
  <sheetFormatPr defaultRowHeight="15"/>
  <cols>
    <col min="2" max="2" width="37.7109375" bestFit="1" customWidth="1"/>
    <col min="5" max="5" width="13.140625" bestFit="1" customWidth="1"/>
    <col min="6" max="6" width="14.140625" bestFit="1" customWidth="1"/>
    <col min="7" max="7" width="16.7109375" bestFit="1" customWidth="1"/>
  </cols>
  <sheetData>
    <row r="2" spans="1:7" ht="15.75">
      <c r="A2" s="184" t="s">
        <v>172</v>
      </c>
      <c r="B2" s="184" t="s">
        <v>353</v>
      </c>
      <c r="C2" s="184" t="s">
        <v>208</v>
      </c>
      <c r="D2" s="184" t="s">
        <v>354</v>
      </c>
      <c r="E2" s="184" t="s">
        <v>207</v>
      </c>
      <c r="F2" s="184" t="s">
        <v>355</v>
      </c>
      <c r="G2" s="184" t="s">
        <v>211</v>
      </c>
    </row>
    <row r="3" spans="1:7">
      <c r="A3" s="185">
        <v>1</v>
      </c>
      <c r="B3" s="181" t="s">
        <v>356</v>
      </c>
      <c r="C3" s="129">
        <v>2</v>
      </c>
      <c r="D3" s="129" t="s">
        <v>304</v>
      </c>
      <c r="E3" s="186">
        <v>254000</v>
      </c>
      <c r="F3" s="187">
        <f>SUM(C3*E3)</f>
        <v>508000</v>
      </c>
      <c r="G3" s="181"/>
    </row>
    <row r="4" spans="1:7">
      <c r="A4" s="185">
        <v>2</v>
      </c>
      <c r="B4" s="181" t="s">
        <v>357</v>
      </c>
      <c r="C4" s="129">
        <v>2</v>
      </c>
      <c r="D4" s="129" t="s">
        <v>304</v>
      </c>
      <c r="E4" s="186">
        <v>128000</v>
      </c>
      <c r="F4" s="187">
        <f t="shared" ref="F4:F17" si="0">SUM(C4*E4)</f>
        <v>256000</v>
      </c>
      <c r="G4" s="181"/>
    </row>
    <row r="5" spans="1:7">
      <c r="A5" s="185">
        <v>3</v>
      </c>
      <c r="B5" s="181" t="s">
        <v>358</v>
      </c>
      <c r="C5" s="129">
        <v>2</v>
      </c>
      <c r="D5" s="129" t="s">
        <v>304</v>
      </c>
      <c r="E5" s="186">
        <v>75000</v>
      </c>
      <c r="F5" s="187">
        <f t="shared" si="0"/>
        <v>150000</v>
      </c>
      <c r="G5" s="181"/>
    </row>
    <row r="6" spans="1:7">
      <c r="A6" s="185">
        <v>4</v>
      </c>
      <c r="B6" s="181" t="s">
        <v>359</v>
      </c>
      <c r="C6" s="129">
        <v>10</v>
      </c>
      <c r="D6" s="129" t="s">
        <v>304</v>
      </c>
      <c r="E6" s="186">
        <v>35000</v>
      </c>
      <c r="F6" s="187">
        <f t="shared" si="0"/>
        <v>350000</v>
      </c>
      <c r="G6" s="181" t="s">
        <v>360</v>
      </c>
    </row>
    <row r="7" spans="1:7">
      <c r="A7" s="185">
        <v>5</v>
      </c>
      <c r="B7" s="181" t="s">
        <v>361</v>
      </c>
      <c r="C7" s="129">
        <v>10</v>
      </c>
      <c r="D7" s="129" t="s">
        <v>304</v>
      </c>
      <c r="E7" s="186">
        <v>55000</v>
      </c>
      <c r="F7" s="187">
        <f t="shared" si="0"/>
        <v>550000</v>
      </c>
      <c r="G7" s="181" t="s">
        <v>362</v>
      </c>
    </row>
    <row r="8" spans="1:7">
      <c r="A8" s="185">
        <v>6</v>
      </c>
      <c r="B8" s="181" t="s">
        <v>363</v>
      </c>
      <c r="C8" s="129">
        <v>4</v>
      </c>
      <c r="D8" s="129" t="s">
        <v>304</v>
      </c>
      <c r="E8" s="186">
        <v>30000</v>
      </c>
      <c r="F8" s="187">
        <f t="shared" si="0"/>
        <v>120000</v>
      </c>
      <c r="G8" s="181"/>
    </row>
    <row r="9" spans="1:7">
      <c r="A9" s="185">
        <v>7</v>
      </c>
      <c r="B9" s="181" t="s">
        <v>364</v>
      </c>
      <c r="C9" s="129">
        <v>10</v>
      </c>
      <c r="D9" s="129" t="s">
        <v>304</v>
      </c>
      <c r="E9" s="186">
        <v>68000</v>
      </c>
      <c r="F9" s="187">
        <f t="shared" si="0"/>
        <v>680000</v>
      </c>
      <c r="G9" s="181"/>
    </row>
    <row r="10" spans="1:7">
      <c r="A10" s="185">
        <v>8</v>
      </c>
      <c r="B10" s="181" t="s">
        <v>365</v>
      </c>
      <c r="C10" s="129">
        <v>2</v>
      </c>
      <c r="D10" s="129" t="s">
        <v>304</v>
      </c>
      <c r="E10" s="186">
        <v>155000</v>
      </c>
      <c r="F10" s="187">
        <f t="shared" si="0"/>
        <v>310000</v>
      </c>
      <c r="G10" s="181"/>
    </row>
    <row r="11" spans="1:7">
      <c r="A11" s="185">
        <v>9</v>
      </c>
      <c r="B11" s="181" t="s">
        <v>366</v>
      </c>
      <c r="C11" s="129">
        <v>10</v>
      </c>
      <c r="D11" s="129" t="s">
        <v>304</v>
      </c>
      <c r="E11" s="186">
        <v>36000</v>
      </c>
      <c r="F11" s="187">
        <f t="shared" si="0"/>
        <v>360000</v>
      </c>
      <c r="G11" s="181"/>
    </row>
    <row r="12" spans="1:7">
      <c r="A12" s="185">
        <v>10</v>
      </c>
      <c r="B12" s="181" t="s">
        <v>367</v>
      </c>
      <c r="C12" s="129">
        <v>4</v>
      </c>
      <c r="D12" s="129" t="s">
        <v>304</v>
      </c>
      <c r="E12" s="186">
        <v>90000</v>
      </c>
      <c r="F12" s="187">
        <f t="shared" si="0"/>
        <v>360000</v>
      </c>
      <c r="G12" s="181"/>
    </row>
    <row r="13" spans="1:7">
      <c r="A13" s="185">
        <v>11</v>
      </c>
      <c r="B13" s="181" t="s">
        <v>368</v>
      </c>
      <c r="C13" s="129">
        <v>4</v>
      </c>
      <c r="D13" s="129" t="s">
        <v>304</v>
      </c>
      <c r="E13" s="186">
        <v>46000</v>
      </c>
      <c r="F13" s="187">
        <f t="shared" si="0"/>
        <v>184000</v>
      </c>
      <c r="G13" s="188"/>
    </row>
    <row r="14" spans="1:7">
      <c r="A14" s="185">
        <v>12</v>
      </c>
      <c r="B14" s="181" t="s">
        <v>369</v>
      </c>
      <c r="C14" s="129">
        <v>4</v>
      </c>
      <c r="D14" s="129" t="s">
        <v>304</v>
      </c>
      <c r="E14" s="186">
        <v>210000</v>
      </c>
      <c r="F14" s="187">
        <f t="shared" si="0"/>
        <v>840000</v>
      </c>
      <c r="G14" s="189"/>
    </row>
    <row r="15" spans="1:7">
      <c r="A15" s="185">
        <v>13</v>
      </c>
      <c r="B15" s="190" t="s">
        <v>370</v>
      </c>
      <c r="C15" s="129">
        <v>4</v>
      </c>
      <c r="D15" s="129" t="s">
        <v>304</v>
      </c>
      <c r="E15" s="186">
        <v>198000</v>
      </c>
      <c r="F15" s="187">
        <f t="shared" si="0"/>
        <v>792000</v>
      </c>
      <c r="G15" s="181"/>
    </row>
    <row r="16" spans="1:7">
      <c r="A16" s="185">
        <v>14</v>
      </c>
      <c r="B16" s="181"/>
      <c r="C16" s="129"/>
      <c r="D16" s="129"/>
      <c r="E16" s="186"/>
      <c r="F16" s="187">
        <f t="shared" si="0"/>
        <v>0</v>
      </c>
      <c r="G16" s="181"/>
    </row>
    <row r="17" spans="1:7">
      <c r="A17" s="181"/>
      <c r="B17" s="181"/>
      <c r="C17" s="129"/>
      <c r="D17" s="129"/>
      <c r="E17" s="186"/>
      <c r="F17" s="187">
        <f t="shared" si="0"/>
        <v>0</v>
      </c>
      <c r="G17" s="181"/>
    </row>
    <row r="18" spans="1:7">
      <c r="A18" s="1081" t="s">
        <v>371</v>
      </c>
      <c r="B18" s="1082"/>
      <c r="C18" s="1082"/>
      <c r="D18" s="1082"/>
      <c r="E18" s="1082"/>
      <c r="F18" s="187">
        <f>SUM(F3:F17)</f>
        <v>5460000</v>
      </c>
      <c r="G18" s="191"/>
    </row>
  </sheetData>
  <mergeCells count="1">
    <mergeCell ref="A18:E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U134"/>
  <sheetViews>
    <sheetView showGridLines="0" zoomScale="90" zoomScaleNormal="90" zoomScaleSheetLayoutView="80" zoomScalePageLayoutView="90" workbookViewId="0">
      <pane xSplit="3" ySplit="6" topLeftCell="D32" activePane="bottomRight" state="frozen"/>
      <selection pane="bottomRight" activeCell="L49" sqref="L49"/>
      <selection pane="bottomLeft" activeCell="A7" sqref="A7"/>
      <selection pane="topRight" activeCell="D1" sqref="D1"/>
    </sheetView>
  </sheetViews>
  <sheetFormatPr defaultColWidth="12.5703125" defaultRowHeight="15.75"/>
  <cols>
    <col min="1" max="1" width="3.28515625" style="4" customWidth="1"/>
    <col min="2" max="2" width="6.5703125" style="4" customWidth="1"/>
    <col min="3" max="3" width="49.7109375" style="53" customWidth="1"/>
    <col min="4" max="4" width="17.85546875" style="4" customWidth="1"/>
    <col min="5" max="5" width="4.42578125" style="4" bestFit="1" customWidth="1"/>
    <col min="6" max="6" width="11.28515625" style="4" bestFit="1" customWidth="1"/>
    <col min="7" max="7" width="15.28515625" style="4" bestFit="1" customWidth="1"/>
    <col min="8" max="8" width="16.42578125" style="4" customWidth="1"/>
    <col min="9" max="9" width="27.28515625" style="552" customWidth="1"/>
    <col min="10" max="10" width="13" style="385" bestFit="1" customWidth="1"/>
    <col min="11" max="11" width="21.42578125" style="385" bestFit="1" customWidth="1"/>
    <col min="12" max="12" width="12.5703125" style="923"/>
    <col min="13" max="13" width="12.5703125" style="385"/>
    <col min="14" max="14" width="21.42578125" style="385" bestFit="1" customWidth="1"/>
    <col min="15" max="15" width="12.5703125" style="923"/>
    <col min="16" max="17" width="12.5703125" style="385"/>
    <col min="18" max="18" width="14.5703125" style="923" bestFit="1" customWidth="1"/>
    <col min="19" max="20" width="12.5703125" style="4"/>
    <col min="21" max="21" width="12.5703125" style="928"/>
    <col min="22" max="16384" width="12.5703125" style="4"/>
  </cols>
  <sheetData>
    <row r="1" spans="1:21">
      <c r="A1" s="1092" t="s">
        <v>204</v>
      </c>
      <c r="B1" s="1093"/>
      <c r="C1" s="1093"/>
      <c r="D1" s="1093"/>
      <c r="E1" s="1093"/>
      <c r="F1" s="1093"/>
      <c r="G1" s="1093"/>
      <c r="H1" s="1093"/>
    </row>
    <row r="2" spans="1:21">
      <c r="A2" s="1092" t="s">
        <v>372</v>
      </c>
      <c r="B2" s="1093"/>
      <c r="C2" s="1093"/>
      <c r="D2" s="1093"/>
      <c r="E2" s="1093"/>
      <c r="F2" s="1093"/>
      <c r="G2" s="1093"/>
      <c r="H2" s="1093"/>
    </row>
    <row r="3" spans="1:21">
      <c r="A3" s="1092" t="s">
        <v>0</v>
      </c>
      <c r="B3" s="1093"/>
      <c r="C3" s="1093"/>
      <c r="D3" s="1093"/>
      <c r="E3" s="1093"/>
      <c r="F3" s="1093"/>
      <c r="G3" s="1093"/>
      <c r="H3" s="1093"/>
    </row>
    <row r="4" spans="1:21" ht="21">
      <c r="A4" s="1094" t="s">
        <v>271</v>
      </c>
      <c r="B4" s="1094"/>
      <c r="C4" s="56" t="s">
        <v>272</v>
      </c>
      <c r="D4" s="830" t="s">
        <v>207</v>
      </c>
      <c r="E4" s="1094" t="s">
        <v>208</v>
      </c>
      <c r="F4" s="1094"/>
      <c r="G4" s="830" t="s">
        <v>209</v>
      </c>
      <c r="H4" s="57" t="s">
        <v>210</v>
      </c>
      <c r="I4" s="1003"/>
      <c r="J4" s="534" t="s">
        <v>212</v>
      </c>
      <c r="K4" s="534" t="s">
        <v>213</v>
      </c>
      <c r="L4" s="940" t="s">
        <v>214</v>
      </c>
      <c r="M4" s="534" t="s">
        <v>212</v>
      </c>
      <c r="N4" s="534" t="s">
        <v>213</v>
      </c>
      <c r="O4" s="940" t="s">
        <v>214</v>
      </c>
      <c r="P4" s="534" t="s">
        <v>212</v>
      </c>
      <c r="Q4" s="534" t="s">
        <v>213</v>
      </c>
      <c r="R4" s="940" t="s">
        <v>214</v>
      </c>
      <c r="S4" s="534" t="s">
        <v>212</v>
      </c>
      <c r="T4" s="534" t="s">
        <v>213</v>
      </c>
      <c r="U4" s="940" t="s">
        <v>214</v>
      </c>
    </row>
    <row r="5" spans="1:21">
      <c r="A5" s="58">
        <v>1</v>
      </c>
      <c r="B5" s="59" t="s">
        <v>273</v>
      </c>
      <c r="C5" s="59"/>
      <c r="D5" s="313"/>
      <c r="E5" s="60"/>
      <c r="F5" s="60"/>
      <c r="G5" s="61"/>
      <c r="H5" s="62"/>
      <c r="I5" s="1004"/>
      <c r="J5" s="36"/>
      <c r="K5" s="36"/>
      <c r="L5" s="973"/>
      <c r="M5" s="36"/>
      <c r="N5" s="36"/>
      <c r="O5" s="973"/>
      <c r="P5" s="36"/>
      <c r="Q5" s="36"/>
      <c r="R5" s="973"/>
      <c r="S5" s="34"/>
      <c r="T5" s="34"/>
      <c r="U5" s="937"/>
    </row>
    <row r="6" spans="1:21" ht="15.6" customHeight="1">
      <c r="A6" s="1089" t="s">
        <v>373</v>
      </c>
      <c r="B6" s="1090"/>
      <c r="C6" s="1091"/>
      <c r="D6" s="63"/>
      <c r="E6" s="64"/>
      <c r="F6" s="64"/>
      <c r="G6" s="65"/>
      <c r="H6" s="66"/>
      <c r="I6" s="1005"/>
      <c r="J6" s="36"/>
      <c r="K6" s="36"/>
      <c r="L6" s="973"/>
      <c r="M6" s="36"/>
      <c r="N6" s="36"/>
      <c r="O6" s="973"/>
      <c r="P6" s="36"/>
      <c r="Q6" s="36"/>
      <c r="R6" s="973"/>
      <c r="S6" s="34"/>
      <c r="T6" s="34"/>
      <c r="U6" s="937"/>
    </row>
    <row r="7" spans="1:21" ht="18" customHeight="1">
      <c r="A7" s="67"/>
      <c r="B7" s="68">
        <v>1.01</v>
      </c>
      <c r="C7" s="69" t="s">
        <v>374</v>
      </c>
      <c r="D7" s="70">
        <v>8000000</v>
      </c>
      <c r="E7" s="71">
        <v>1</v>
      </c>
      <c r="F7" s="64" t="s">
        <v>329</v>
      </c>
      <c r="G7" s="72">
        <f>D7</f>
        <v>8000000</v>
      </c>
      <c r="H7" s="66">
        <f>G7</f>
        <v>8000000</v>
      </c>
      <c r="I7" s="1005"/>
      <c r="J7" s="943">
        <v>44460</v>
      </c>
      <c r="K7" s="36" t="s">
        <v>375</v>
      </c>
      <c r="L7" s="973">
        <v>2490000</v>
      </c>
      <c r="M7" s="943">
        <v>44484</v>
      </c>
      <c r="N7" s="36" t="s">
        <v>376</v>
      </c>
      <c r="O7" s="973">
        <v>257400</v>
      </c>
      <c r="P7" s="943">
        <v>44470</v>
      </c>
      <c r="Q7" s="36" t="s">
        <v>377</v>
      </c>
      <c r="R7" s="973">
        <v>3200000</v>
      </c>
      <c r="S7" s="943">
        <v>44470</v>
      </c>
      <c r="T7" s="36" t="s">
        <v>378</v>
      </c>
      <c r="U7" s="937">
        <v>257400</v>
      </c>
    </row>
    <row r="8" spans="1:21" ht="31.5">
      <c r="A8" s="67"/>
      <c r="B8" s="68">
        <v>1.02</v>
      </c>
      <c r="C8" s="73" t="s">
        <v>379</v>
      </c>
      <c r="D8" s="70">
        <v>1500000</v>
      </c>
      <c r="E8" s="71">
        <v>4</v>
      </c>
      <c r="F8" s="64" t="s">
        <v>380</v>
      </c>
      <c r="G8" s="72">
        <f t="shared" ref="G8:G23" si="0">D8*E8</f>
        <v>6000000</v>
      </c>
      <c r="H8" s="66">
        <f t="shared" ref="H8:H71" si="1">G8</f>
        <v>6000000</v>
      </c>
      <c r="I8" s="1005"/>
      <c r="J8" s="36"/>
      <c r="K8" s="36"/>
      <c r="L8" s="973"/>
      <c r="M8" s="36"/>
      <c r="N8" s="36"/>
      <c r="O8" s="973"/>
      <c r="P8" s="36"/>
      <c r="Q8" s="36"/>
      <c r="R8" s="973"/>
      <c r="S8" s="34"/>
      <c r="T8" s="34"/>
      <c r="U8" s="937"/>
    </row>
    <row r="9" spans="1:21">
      <c r="A9" s="67"/>
      <c r="B9" s="68">
        <v>1.03</v>
      </c>
      <c r="C9" s="73" t="s">
        <v>381</v>
      </c>
      <c r="D9" s="70">
        <v>250000</v>
      </c>
      <c r="E9" s="71">
        <v>2</v>
      </c>
      <c r="F9" s="64" t="s">
        <v>304</v>
      </c>
      <c r="G9" s="72">
        <f t="shared" si="0"/>
        <v>500000</v>
      </c>
      <c r="H9" s="66">
        <f t="shared" si="1"/>
        <v>500000</v>
      </c>
      <c r="I9" s="1004"/>
      <c r="J9" s="36"/>
      <c r="K9" s="36"/>
      <c r="L9" s="973"/>
      <c r="M9" s="36"/>
      <c r="N9" s="36"/>
      <c r="O9" s="973"/>
      <c r="P9" s="36"/>
      <c r="Q9" s="36"/>
      <c r="R9" s="973"/>
      <c r="S9" s="34"/>
      <c r="T9" s="34"/>
      <c r="U9" s="937"/>
    </row>
    <row r="10" spans="1:21">
      <c r="A10" s="67"/>
      <c r="B10" s="68">
        <v>1.04</v>
      </c>
      <c r="C10" s="73" t="s">
        <v>382</v>
      </c>
      <c r="D10" s="70">
        <v>3000000</v>
      </c>
      <c r="E10" s="71">
        <v>1</v>
      </c>
      <c r="F10" s="64" t="s">
        <v>304</v>
      </c>
      <c r="G10" s="72">
        <f t="shared" si="0"/>
        <v>3000000</v>
      </c>
      <c r="H10" s="66">
        <f t="shared" si="1"/>
        <v>3000000</v>
      </c>
      <c r="I10" s="1004"/>
      <c r="J10" s="36"/>
      <c r="K10" s="36"/>
      <c r="L10" s="973"/>
      <c r="M10" s="36"/>
      <c r="N10" s="36"/>
      <c r="O10" s="973"/>
      <c r="P10" s="36"/>
      <c r="Q10" s="36"/>
      <c r="R10" s="973"/>
      <c r="S10" s="34"/>
      <c r="T10" s="34"/>
      <c r="U10" s="937"/>
    </row>
    <row r="11" spans="1:21">
      <c r="A11" s="67"/>
      <c r="B11" s="68">
        <v>1.05</v>
      </c>
      <c r="C11" s="73" t="s">
        <v>383</v>
      </c>
      <c r="D11" s="70">
        <v>150000</v>
      </c>
      <c r="E11" s="71">
        <v>12</v>
      </c>
      <c r="F11" s="64" t="s">
        <v>304</v>
      </c>
      <c r="G11" s="72">
        <f t="shared" si="0"/>
        <v>1800000</v>
      </c>
      <c r="H11" s="66">
        <f t="shared" si="1"/>
        <v>1800000</v>
      </c>
      <c r="I11" s="1004"/>
      <c r="J11" s="36"/>
      <c r="K11" s="36"/>
      <c r="L11" s="973"/>
      <c r="M11" s="36"/>
      <c r="N11" s="36"/>
      <c r="O11" s="973"/>
      <c r="P11" s="36"/>
      <c r="Q11" s="36"/>
      <c r="R11" s="973"/>
      <c r="S11" s="34"/>
      <c r="T11" s="34"/>
      <c r="U11" s="937"/>
    </row>
    <row r="12" spans="1:21">
      <c r="A12" s="67"/>
      <c r="B12" s="68">
        <v>1.06</v>
      </c>
      <c r="C12" s="73" t="s">
        <v>384</v>
      </c>
      <c r="D12" s="70">
        <v>150000</v>
      </c>
      <c r="E12" s="71">
        <v>12</v>
      </c>
      <c r="F12" s="64" t="s">
        <v>304</v>
      </c>
      <c r="G12" s="72">
        <f t="shared" si="0"/>
        <v>1800000</v>
      </c>
      <c r="H12" s="66">
        <f t="shared" si="1"/>
        <v>1800000</v>
      </c>
      <c r="I12" s="1004"/>
      <c r="J12" s="36"/>
      <c r="K12" s="36"/>
      <c r="L12" s="973"/>
      <c r="M12" s="36"/>
      <c r="N12" s="36"/>
      <c r="O12" s="973"/>
      <c r="P12" s="36"/>
      <c r="Q12" s="36"/>
      <c r="R12" s="973"/>
      <c r="S12" s="34"/>
      <c r="T12" s="34"/>
      <c r="U12" s="937"/>
    </row>
    <row r="13" spans="1:21">
      <c r="A13" s="67"/>
      <c r="B13" s="68" t="s">
        <v>385</v>
      </c>
      <c r="C13" s="75" t="s">
        <v>386</v>
      </c>
      <c r="D13" s="70">
        <v>150000</v>
      </c>
      <c r="E13" s="71">
        <v>6</v>
      </c>
      <c r="F13" s="64" t="s">
        <v>304</v>
      </c>
      <c r="G13" s="72">
        <f t="shared" si="0"/>
        <v>900000</v>
      </c>
      <c r="H13" s="66">
        <f t="shared" si="1"/>
        <v>900000</v>
      </c>
      <c r="I13" s="1004"/>
      <c r="J13" s="36"/>
      <c r="K13" s="36"/>
      <c r="L13" s="973"/>
      <c r="M13" s="36"/>
      <c r="N13" s="36"/>
      <c r="O13" s="973"/>
      <c r="P13" s="36"/>
      <c r="Q13" s="36"/>
      <c r="R13" s="973"/>
      <c r="S13" s="34"/>
      <c r="T13" s="34"/>
      <c r="U13" s="937"/>
    </row>
    <row r="14" spans="1:21">
      <c r="A14" s="67"/>
      <c r="B14" s="68">
        <v>1.08</v>
      </c>
      <c r="C14" s="73" t="s">
        <v>387</v>
      </c>
      <c r="D14" s="70">
        <v>200000</v>
      </c>
      <c r="E14" s="71">
        <v>2</v>
      </c>
      <c r="F14" s="64" t="s">
        <v>304</v>
      </c>
      <c r="G14" s="72">
        <f t="shared" si="0"/>
        <v>400000</v>
      </c>
      <c r="H14" s="66">
        <f t="shared" si="1"/>
        <v>400000</v>
      </c>
      <c r="I14" s="1004"/>
      <c r="J14" s="36"/>
      <c r="K14" s="36"/>
      <c r="L14" s="973"/>
      <c r="M14" s="36"/>
      <c r="N14" s="36"/>
      <c r="O14" s="973"/>
      <c r="P14" s="36"/>
      <c r="Q14" s="36"/>
      <c r="R14" s="973"/>
      <c r="S14" s="34"/>
      <c r="T14" s="34"/>
      <c r="U14" s="937"/>
    </row>
    <row r="15" spans="1:21">
      <c r="A15" s="67"/>
      <c r="B15" s="68">
        <v>1.0900000000000001</v>
      </c>
      <c r="C15" s="75" t="s">
        <v>388</v>
      </c>
      <c r="D15" s="70">
        <v>200000</v>
      </c>
      <c r="E15" s="71">
        <v>1</v>
      </c>
      <c r="F15" s="64" t="s">
        <v>304</v>
      </c>
      <c r="G15" s="72">
        <f t="shared" si="0"/>
        <v>200000</v>
      </c>
      <c r="H15" s="66">
        <f t="shared" si="1"/>
        <v>200000</v>
      </c>
      <c r="I15" s="1004"/>
      <c r="J15" s="943">
        <v>44505</v>
      </c>
      <c r="K15" s="36" t="s">
        <v>389</v>
      </c>
      <c r="L15" s="973">
        <v>286200</v>
      </c>
      <c r="M15" s="36"/>
      <c r="N15" s="36"/>
      <c r="O15" s="973"/>
      <c r="P15" s="36"/>
      <c r="Q15" s="36"/>
      <c r="R15" s="973"/>
      <c r="S15" s="34"/>
      <c r="T15" s="34"/>
      <c r="U15" s="937"/>
    </row>
    <row r="16" spans="1:21">
      <c r="A16" s="67"/>
      <c r="B16" s="68">
        <v>1.1000000000000001</v>
      </c>
      <c r="C16" s="73" t="s">
        <v>390</v>
      </c>
      <c r="D16" s="70">
        <v>200000</v>
      </c>
      <c r="E16" s="71">
        <v>5</v>
      </c>
      <c r="F16" s="64" t="s">
        <v>391</v>
      </c>
      <c r="G16" s="72">
        <f t="shared" si="0"/>
        <v>1000000</v>
      </c>
      <c r="H16" s="66">
        <f t="shared" si="1"/>
        <v>1000000</v>
      </c>
      <c r="I16" s="1004"/>
      <c r="J16" s="36"/>
      <c r="K16" s="36"/>
      <c r="L16" s="973"/>
      <c r="M16" s="36"/>
      <c r="N16" s="36"/>
      <c r="O16" s="973"/>
      <c r="P16" s="36"/>
      <c r="Q16" s="36"/>
      <c r="R16" s="973"/>
      <c r="S16" s="34"/>
      <c r="T16" s="34"/>
      <c r="U16" s="937"/>
    </row>
    <row r="17" spans="1:21">
      <c r="A17" s="67"/>
      <c r="B17" s="68">
        <v>1.1100000000000001</v>
      </c>
      <c r="C17" s="73" t="s">
        <v>392</v>
      </c>
      <c r="D17" s="76">
        <v>1500000</v>
      </c>
      <c r="E17" s="71">
        <v>1</v>
      </c>
      <c r="F17" s="64" t="s">
        <v>393</v>
      </c>
      <c r="G17" s="72">
        <f>D17*E17</f>
        <v>1500000</v>
      </c>
      <c r="H17" s="66">
        <f t="shared" si="1"/>
        <v>1500000</v>
      </c>
      <c r="I17" s="1004"/>
      <c r="J17" s="36"/>
      <c r="K17" s="36"/>
      <c r="L17" s="973"/>
      <c r="M17" s="36"/>
      <c r="N17" s="36"/>
      <c r="O17" s="973"/>
      <c r="P17" s="36"/>
      <c r="Q17" s="36"/>
      <c r="R17" s="973"/>
      <c r="S17" s="34"/>
      <c r="T17" s="34"/>
      <c r="U17" s="937"/>
    </row>
    <row r="18" spans="1:21">
      <c r="A18" s="67"/>
      <c r="B18" s="68">
        <v>1.1200000000000001</v>
      </c>
      <c r="C18" s="73" t="s">
        <v>394</v>
      </c>
      <c r="D18" s="76">
        <v>2700000</v>
      </c>
      <c r="E18" s="71">
        <v>1</v>
      </c>
      <c r="F18" s="64" t="s">
        <v>393</v>
      </c>
      <c r="G18" s="72">
        <f>D18*E18</f>
        <v>2700000</v>
      </c>
      <c r="H18" s="66">
        <f t="shared" si="1"/>
        <v>2700000</v>
      </c>
      <c r="I18" s="1004"/>
      <c r="J18" s="36"/>
      <c r="K18" s="36"/>
      <c r="L18" s="973"/>
      <c r="M18" s="36"/>
      <c r="N18" s="36"/>
      <c r="O18" s="973"/>
      <c r="P18" s="36"/>
      <c r="Q18" s="36"/>
      <c r="R18" s="973"/>
      <c r="S18" s="34"/>
      <c r="T18" s="34"/>
      <c r="U18" s="937"/>
    </row>
    <row r="19" spans="1:21">
      <c r="A19" s="67"/>
      <c r="B19" s="68">
        <v>1.1299999999999999</v>
      </c>
      <c r="C19" s="73" t="s">
        <v>395</v>
      </c>
      <c r="D19" s="76">
        <v>75000</v>
      </c>
      <c r="E19" s="71">
        <v>4</v>
      </c>
      <c r="F19" s="64"/>
      <c r="G19" s="72">
        <f>D19*E19</f>
        <v>300000</v>
      </c>
      <c r="H19" s="66">
        <f t="shared" si="1"/>
        <v>300000</v>
      </c>
      <c r="I19" s="1004"/>
      <c r="J19" s="36"/>
      <c r="K19" s="36"/>
      <c r="L19" s="973"/>
      <c r="M19" s="36"/>
      <c r="N19" s="36"/>
      <c r="O19" s="973"/>
      <c r="P19" s="36"/>
      <c r="Q19" s="36"/>
      <c r="R19" s="973"/>
      <c r="S19" s="34"/>
      <c r="T19" s="34"/>
      <c r="U19" s="937"/>
    </row>
    <row r="20" spans="1:21">
      <c r="A20" s="67"/>
      <c r="B20" s="68">
        <v>1.1399999999999999</v>
      </c>
      <c r="C20" s="73" t="s">
        <v>396</v>
      </c>
      <c r="D20" s="76">
        <v>1100000</v>
      </c>
      <c r="E20" s="71">
        <v>1</v>
      </c>
      <c r="F20" s="64"/>
      <c r="G20" s="72">
        <f>D20*E20</f>
        <v>1100000</v>
      </c>
      <c r="H20" s="66">
        <f t="shared" si="1"/>
        <v>1100000</v>
      </c>
      <c r="I20" s="1004"/>
      <c r="J20" s="36"/>
      <c r="K20" s="36"/>
      <c r="L20" s="973"/>
      <c r="M20" s="36"/>
      <c r="N20" s="36"/>
      <c r="O20" s="973"/>
      <c r="P20" s="36"/>
      <c r="Q20" s="36"/>
      <c r="R20" s="973"/>
      <c r="S20" s="34"/>
      <c r="T20" s="34"/>
      <c r="U20" s="937"/>
    </row>
    <row r="21" spans="1:21">
      <c r="A21" s="67"/>
      <c r="B21" s="68">
        <v>1.1499999999999999</v>
      </c>
      <c r="C21" s="73" t="s">
        <v>397</v>
      </c>
      <c r="D21" s="76">
        <v>1000000</v>
      </c>
      <c r="E21" s="71">
        <v>2</v>
      </c>
      <c r="F21" s="64" t="s">
        <v>304</v>
      </c>
      <c r="G21" s="72">
        <f t="shared" si="0"/>
        <v>2000000</v>
      </c>
      <c r="H21" s="66">
        <f t="shared" si="1"/>
        <v>2000000</v>
      </c>
      <c r="I21" s="1004"/>
      <c r="J21" s="36"/>
      <c r="K21" s="36"/>
      <c r="L21" s="973"/>
      <c r="M21" s="36"/>
      <c r="N21" s="36"/>
      <c r="O21" s="973"/>
      <c r="P21" s="36"/>
      <c r="Q21" s="36"/>
      <c r="R21" s="973"/>
      <c r="S21" s="34"/>
      <c r="T21" s="34"/>
      <c r="U21" s="937"/>
    </row>
    <row r="22" spans="1:21">
      <c r="A22" s="67"/>
      <c r="B22" s="68">
        <v>1.1599999999999999</v>
      </c>
      <c r="C22" s="73" t="s">
        <v>398</v>
      </c>
      <c r="D22" s="70">
        <v>550000</v>
      </c>
      <c r="E22" s="71">
        <v>2</v>
      </c>
      <c r="F22" s="64" t="s">
        <v>304</v>
      </c>
      <c r="G22" s="72">
        <f t="shared" si="0"/>
        <v>1100000</v>
      </c>
      <c r="H22" s="66">
        <f t="shared" si="1"/>
        <v>1100000</v>
      </c>
      <c r="I22" s="1004"/>
      <c r="J22" s="36"/>
      <c r="K22" s="36"/>
      <c r="L22" s="973"/>
      <c r="M22" s="36"/>
      <c r="N22" s="36"/>
      <c r="O22" s="973"/>
      <c r="P22" s="36"/>
      <c r="Q22" s="36"/>
      <c r="R22" s="973"/>
      <c r="S22" s="34"/>
      <c r="T22" s="34"/>
      <c r="U22" s="937"/>
    </row>
    <row r="23" spans="1:21" ht="31.5">
      <c r="A23" s="67"/>
      <c r="B23" s="68">
        <v>1.17</v>
      </c>
      <c r="C23" s="73" t="s">
        <v>399</v>
      </c>
      <c r="D23" s="70">
        <v>418000</v>
      </c>
      <c r="E23" s="71">
        <v>1</v>
      </c>
      <c r="F23" s="64" t="s">
        <v>304</v>
      </c>
      <c r="G23" s="72">
        <f t="shared" si="0"/>
        <v>418000</v>
      </c>
      <c r="H23" s="66">
        <f t="shared" si="1"/>
        <v>418000</v>
      </c>
      <c r="I23" s="1004"/>
      <c r="J23" s="36"/>
      <c r="K23" s="36"/>
      <c r="L23" s="973"/>
      <c r="M23" s="36"/>
      <c r="N23" s="36"/>
      <c r="O23" s="973"/>
      <c r="P23" s="36"/>
      <c r="Q23" s="36"/>
      <c r="R23" s="973"/>
      <c r="S23" s="34"/>
      <c r="T23" s="34"/>
      <c r="U23" s="937"/>
    </row>
    <row r="24" spans="1:21">
      <c r="A24" s="58">
        <v>2</v>
      </c>
      <c r="B24" s="59" t="s">
        <v>400</v>
      </c>
      <c r="C24" s="59"/>
      <c r="D24" s="313"/>
      <c r="E24" s="77"/>
      <c r="F24" s="60"/>
      <c r="G24" s="61"/>
      <c r="H24" s="66">
        <f t="shared" si="1"/>
        <v>0</v>
      </c>
      <c r="I24" s="1004"/>
      <c r="J24" s="36"/>
      <c r="K24" s="36"/>
      <c r="L24" s="973"/>
      <c r="M24" s="36"/>
      <c r="N24" s="36"/>
      <c r="O24" s="973"/>
      <c r="P24" s="36"/>
      <c r="Q24" s="36"/>
      <c r="R24" s="973"/>
      <c r="S24" s="34"/>
      <c r="T24" s="34"/>
      <c r="U24" s="937"/>
    </row>
    <row r="25" spans="1:21">
      <c r="A25" s="67"/>
      <c r="B25" s="78">
        <v>2.0099999999999998</v>
      </c>
      <c r="C25" s="73" t="s">
        <v>401</v>
      </c>
      <c r="D25" s="79">
        <v>10000</v>
      </c>
      <c r="E25" s="71">
        <v>100</v>
      </c>
      <c r="F25" s="64" t="s">
        <v>402</v>
      </c>
      <c r="G25" s="72">
        <f t="shared" ref="G25:G44" si="2">D25*E25</f>
        <v>1000000</v>
      </c>
      <c r="H25" s="66">
        <f t="shared" si="1"/>
        <v>1000000</v>
      </c>
      <c r="I25" s="1004"/>
      <c r="J25" s="36"/>
      <c r="K25" s="36"/>
      <c r="L25" s="973"/>
      <c r="M25" s="36"/>
      <c r="N25" s="36"/>
      <c r="O25" s="973"/>
      <c r="P25" s="36"/>
      <c r="Q25" s="36"/>
      <c r="R25" s="973"/>
      <c r="S25" s="34"/>
      <c r="T25" s="34"/>
      <c r="U25" s="937"/>
    </row>
    <row r="26" spans="1:21">
      <c r="A26" s="67"/>
      <c r="B26" s="78">
        <v>2.02</v>
      </c>
      <c r="C26" s="73" t="s">
        <v>403</v>
      </c>
      <c r="D26" s="79">
        <v>45000</v>
      </c>
      <c r="E26" s="71">
        <v>40</v>
      </c>
      <c r="F26" s="64" t="s">
        <v>402</v>
      </c>
      <c r="G26" s="72">
        <f t="shared" si="2"/>
        <v>1800000</v>
      </c>
      <c r="H26" s="66">
        <f t="shared" si="1"/>
        <v>1800000</v>
      </c>
      <c r="I26" s="1004"/>
      <c r="J26" s="36"/>
      <c r="K26" s="36"/>
      <c r="L26" s="973"/>
      <c r="M26" s="36"/>
      <c r="N26" s="36"/>
      <c r="O26" s="973"/>
      <c r="P26" s="36"/>
      <c r="Q26" s="36"/>
      <c r="R26" s="973"/>
      <c r="S26" s="34"/>
      <c r="T26" s="34"/>
      <c r="U26" s="937"/>
    </row>
    <row r="27" spans="1:21">
      <c r="A27" s="67"/>
      <c r="B27" s="78">
        <v>2.0299999999999998</v>
      </c>
      <c r="C27" s="73" t="s">
        <v>404</v>
      </c>
      <c r="D27" s="79">
        <v>50000</v>
      </c>
      <c r="E27" s="71">
        <v>2</v>
      </c>
      <c r="F27" s="64" t="s">
        <v>402</v>
      </c>
      <c r="G27" s="72">
        <f t="shared" si="2"/>
        <v>100000</v>
      </c>
      <c r="H27" s="66">
        <f t="shared" si="1"/>
        <v>100000</v>
      </c>
      <c r="I27" s="1004"/>
      <c r="J27" s="36"/>
      <c r="K27" s="36"/>
      <c r="L27" s="973"/>
      <c r="M27" s="36"/>
      <c r="N27" s="36"/>
      <c r="O27" s="973"/>
      <c r="P27" s="36"/>
      <c r="Q27" s="36"/>
      <c r="R27" s="973"/>
      <c r="S27" s="34"/>
      <c r="T27" s="34"/>
      <c r="U27" s="937"/>
    </row>
    <row r="28" spans="1:21">
      <c r="A28" s="67"/>
      <c r="B28" s="78">
        <v>2.04</v>
      </c>
      <c r="C28" s="73" t="s">
        <v>405</v>
      </c>
      <c r="D28" s="79">
        <v>100000</v>
      </c>
      <c r="E28" s="71">
        <v>50</v>
      </c>
      <c r="F28" s="64" t="s">
        <v>402</v>
      </c>
      <c r="G28" s="72">
        <f t="shared" si="2"/>
        <v>5000000</v>
      </c>
      <c r="H28" s="66">
        <f t="shared" si="1"/>
        <v>5000000</v>
      </c>
      <c r="I28" s="1004"/>
      <c r="J28" s="36"/>
      <c r="K28" s="36"/>
      <c r="L28" s="973"/>
      <c r="M28" s="36"/>
      <c r="N28" s="36"/>
      <c r="O28" s="973"/>
      <c r="P28" s="36"/>
      <c r="Q28" s="36"/>
      <c r="R28" s="973"/>
      <c r="S28" s="34"/>
      <c r="T28" s="34"/>
      <c r="U28" s="937"/>
    </row>
    <row r="29" spans="1:21">
      <c r="A29" s="67"/>
      <c r="B29" s="78">
        <v>2.0499999999999998</v>
      </c>
      <c r="C29" s="73" t="s">
        <v>406</v>
      </c>
      <c r="D29" s="79">
        <v>500000</v>
      </c>
      <c r="E29" s="71">
        <v>2</v>
      </c>
      <c r="F29" s="64" t="s">
        <v>304</v>
      </c>
      <c r="G29" s="72">
        <f t="shared" si="2"/>
        <v>1000000</v>
      </c>
      <c r="H29" s="66">
        <f t="shared" si="1"/>
        <v>1000000</v>
      </c>
      <c r="I29" s="1004"/>
      <c r="J29" s="943">
        <v>44505</v>
      </c>
      <c r="K29" s="36" t="s">
        <v>389</v>
      </c>
      <c r="L29" s="973">
        <v>588400</v>
      </c>
      <c r="M29" s="36"/>
      <c r="N29" s="36"/>
      <c r="O29" s="973"/>
      <c r="P29" s="36"/>
      <c r="Q29" s="36"/>
      <c r="R29" s="973"/>
      <c r="S29" s="34"/>
      <c r="T29" s="34"/>
      <c r="U29" s="937"/>
    </row>
    <row r="30" spans="1:21">
      <c r="A30" s="86"/>
      <c r="B30" s="87">
        <v>2.06</v>
      </c>
      <c r="C30" s="857" t="s">
        <v>407</v>
      </c>
      <c r="D30" s="79">
        <v>1000000</v>
      </c>
      <c r="E30" s="71">
        <v>20</v>
      </c>
      <c r="F30" s="64" t="s">
        <v>304</v>
      </c>
      <c r="G30" s="81">
        <f t="shared" si="2"/>
        <v>20000000</v>
      </c>
      <c r="H30" s="547">
        <f t="shared" si="1"/>
        <v>20000000</v>
      </c>
      <c r="I30" s="1005" t="s">
        <v>408</v>
      </c>
      <c r="J30" s="36"/>
      <c r="K30" s="36"/>
      <c r="L30" s="973"/>
      <c r="M30" s="36"/>
      <c r="N30" s="36"/>
      <c r="O30" s="973"/>
      <c r="P30" s="36"/>
      <c r="Q30" s="36"/>
      <c r="R30" s="973"/>
      <c r="S30" s="34"/>
      <c r="T30" s="34"/>
      <c r="U30" s="937"/>
    </row>
    <row r="31" spans="1:21">
      <c r="A31" s="67"/>
      <c r="B31" s="78">
        <v>2.0699999999999998</v>
      </c>
      <c r="C31" s="80" t="s">
        <v>409</v>
      </c>
      <c r="D31" s="79">
        <v>150000</v>
      </c>
      <c r="E31" s="71">
        <v>10</v>
      </c>
      <c r="F31" s="64" t="s">
        <v>287</v>
      </c>
      <c r="G31" s="72">
        <f t="shared" si="2"/>
        <v>1500000</v>
      </c>
      <c r="H31" s="66">
        <f t="shared" si="1"/>
        <v>1500000</v>
      </c>
      <c r="I31" s="1005"/>
      <c r="J31" s="36"/>
      <c r="K31" s="36"/>
      <c r="L31" s="973"/>
      <c r="M31" s="36"/>
      <c r="N31" s="36"/>
      <c r="O31" s="973"/>
      <c r="P31" s="36"/>
      <c r="Q31" s="36"/>
      <c r="R31" s="973"/>
      <c r="S31" s="34"/>
      <c r="T31" s="34"/>
      <c r="U31" s="937"/>
    </row>
    <row r="32" spans="1:21">
      <c r="A32" s="67"/>
      <c r="B32" s="78">
        <v>2.08</v>
      </c>
      <c r="C32" s="80" t="s">
        <v>410</v>
      </c>
      <c r="D32" s="79">
        <v>550000</v>
      </c>
      <c r="E32" s="71">
        <v>8</v>
      </c>
      <c r="F32" s="64" t="s">
        <v>304</v>
      </c>
      <c r="G32" s="72">
        <f t="shared" si="2"/>
        <v>4400000</v>
      </c>
      <c r="H32" s="66">
        <f t="shared" si="1"/>
        <v>4400000</v>
      </c>
      <c r="I32" s="1005"/>
      <c r="J32" s="36"/>
      <c r="K32" s="36"/>
      <c r="L32" s="973"/>
      <c r="M32" s="36"/>
      <c r="N32" s="36"/>
      <c r="O32" s="973"/>
      <c r="P32" s="36"/>
      <c r="Q32" s="36"/>
      <c r="R32" s="973"/>
      <c r="S32" s="34"/>
      <c r="T32" s="34"/>
      <c r="U32" s="937"/>
    </row>
    <row r="33" spans="1:21">
      <c r="A33" s="67"/>
      <c r="B33" s="78">
        <v>2.09</v>
      </c>
      <c r="C33" s="80" t="s">
        <v>411</v>
      </c>
      <c r="D33" s="79">
        <v>350000</v>
      </c>
      <c r="E33" s="71">
        <v>10</v>
      </c>
      <c r="F33" s="64" t="s">
        <v>402</v>
      </c>
      <c r="G33" s="72">
        <f t="shared" si="2"/>
        <v>3500000</v>
      </c>
      <c r="H33" s="66">
        <f t="shared" si="1"/>
        <v>3500000</v>
      </c>
      <c r="I33" s="1005"/>
      <c r="J33" s="36"/>
      <c r="K33" s="36"/>
      <c r="L33" s="973"/>
      <c r="M33" s="36"/>
      <c r="N33" s="36"/>
      <c r="O33" s="973"/>
      <c r="P33" s="36"/>
      <c r="Q33" s="36"/>
      <c r="R33" s="973"/>
      <c r="S33" s="34"/>
      <c r="T33" s="34"/>
      <c r="U33" s="937"/>
    </row>
    <row r="34" spans="1:21">
      <c r="A34" s="67"/>
      <c r="B34" s="858">
        <v>2.1</v>
      </c>
      <c r="C34" s="859" t="s">
        <v>412</v>
      </c>
      <c r="D34" s="860">
        <v>35000000</v>
      </c>
      <c r="E34" s="861">
        <v>1</v>
      </c>
      <c r="F34" s="862" t="s">
        <v>413</v>
      </c>
      <c r="G34" s="863">
        <f t="shared" si="2"/>
        <v>35000000</v>
      </c>
      <c r="H34" s="864">
        <f t="shared" si="1"/>
        <v>35000000</v>
      </c>
      <c r="I34" s="1005" t="s">
        <v>414</v>
      </c>
      <c r="J34" s="36"/>
      <c r="K34" s="36"/>
      <c r="L34" s="973"/>
      <c r="M34" s="36"/>
      <c r="N34" s="36"/>
      <c r="O34" s="973"/>
      <c r="P34" s="36"/>
      <c r="Q34" s="36"/>
      <c r="R34" s="973"/>
      <c r="S34" s="34"/>
      <c r="T34" s="34"/>
      <c r="U34" s="937"/>
    </row>
    <row r="35" spans="1:21">
      <c r="A35" s="67"/>
      <c r="B35" s="78">
        <v>2.11</v>
      </c>
      <c r="C35" s="80" t="s">
        <v>415</v>
      </c>
      <c r="D35" s="79">
        <v>200000</v>
      </c>
      <c r="E35" s="71">
        <v>2</v>
      </c>
      <c r="F35" s="64" t="s">
        <v>402</v>
      </c>
      <c r="G35" s="72">
        <f t="shared" si="2"/>
        <v>400000</v>
      </c>
      <c r="H35" s="66">
        <f t="shared" si="1"/>
        <v>400000</v>
      </c>
      <c r="I35" s="1005"/>
      <c r="J35" s="36"/>
      <c r="K35" s="36"/>
      <c r="L35" s="973"/>
      <c r="M35" s="36"/>
      <c r="N35" s="36"/>
      <c r="O35" s="973"/>
      <c r="P35" s="36"/>
      <c r="Q35" s="36"/>
      <c r="R35" s="973"/>
      <c r="S35" s="34"/>
      <c r="T35" s="34"/>
      <c r="U35" s="937"/>
    </row>
    <row r="36" spans="1:21">
      <c r="A36" s="67"/>
      <c r="B36" s="78">
        <v>2.12</v>
      </c>
      <c r="C36" s="80" t="s">
        <v>416</v>
      </c>
      <c r="D36" s="79">
        <v>3000000</v>
      </c>
      <c r="E36" s="71">
        <v>1</v>
      </c>
      <c r="F36" s="64" t="s">
        <v>402</v>
      </c>
      <c r="G36" s="72">
        <f t="shared" si="2"/>
        <v>3000000</v>
      </c>
      <c r="H36" s="66">
        <f t="shared" si="1"/>
        <v>3000000</v>
      </c>
      <c r="I36" s="1005" t="s">
        <v>414</v>
      </c>
      <c r="J36" s="36"/>
      <c r="K36" s="36"/>
      <c r="L36" s="973"/>
      <c r="M36" s="36"/>
      <c r="N36" s="36"/>
      <c r="O36" s="973"/>
      <c r="P36" s="36"/>
      <c r="Q36" s="36"/>
      <c r="R36" s="973"/>
      <c r="S36" s="34"/>
      <c r="T36" s="34"/>
      <c r="U36" s="937"/>
    </row>
    <row r="37" spans="1:21">
      <c r="A37" s="67"/>
      <c r="B37" s="78">
        <v>2.13</v>
      </c>
      <c r="C37" s="80" t="s">
        <v>417</v>
      </c>
      <c r="D37" s="79">
        <v>10000000</v>
      </c>
      <c r="E37" s="71">
        <v>1</v>
      </c>
      <c r="F37" s="64" t="s">
        <v>413</v>
      </c>
      <c r="G37" s="72">
        <f t="shared" si="2"/>
        <v>10000000</v>
      </c>
      <c r="H37" s="66">
        <f t="shared" si="1"/>
        <v>10000000</v>
      </c>
      <c r="I37" s="1005" t="s">
        <v>418</v>
      </c>
      <c r="J37" s="36"/>
      <c r="K37" s="36"/>
      <c r="L37" s="973"/>
      <c r="M37" s="36"/>
      <c r="N37" s="36"/>
      <c r="O37" s="973"/>
      <c r="P37" s="36"/>
      <c r="Q37" s="36"/>
      <c r="R37" s="973"/>
      <c r="S37" s="34"/>
      <c r="T37" s="34"/>
      <c r="U37" s="937"/>
    </row>
    <row r="38" spans="1:21">
      <c r="A38" s="67"/>
      <c r="B38" s="78">
        <v>2.14</v>
      </c>
      <c r="C38" s="80" t="s">
        <v>419</v>
      </c>
      <c r="D38" s="79">
        <v>15000</v>
      </c>
      <c r="E38" s="71">
        <v>200</v>
      </c>
      <c r="F38" s="64" t="s">
        <v>304</v>
      </c>
      <c r="G38" s="72">
        <f t="shared" si="2"/>
        <v>3000000</v>
      </c>
      <c r="H38" s="66">
        <f t="shared" si="1"/>
        <v>3000000</v>
      </c>
      <c r="I38" s="1005"/>
      <c r="J38" s="36"/>
      <c r="K38" s="36"/>
      <c r="L38" s="973"/>
      <c r="M38" s="36"/>
      <c r="N38" s="36"/>
      <c r="O38" s="973"/>
      <c r="P38" s="36"/>
      <c r="Q38" s="36"/>
      <c r="R38" s="973"/>
      <c r="S38" s="34"/>
      <c r="T38" s="34"/>
      <c r="U38" s="937"/>
    </row>
    <row r="39" spans="1:21">
      <c r="A39" s="67"/>
      <c r="B39" s="78">
        <v>2.15</v>
      </c>
      <c r="C39" s="80" t="s">
        <v>420</v>
      </c>
      <c r="D39" s="79">
        <v>500000</v>
      </c>
      <c r="E39" s="71">
        <v>3</v>
      </c>
      <c r="F39" s="64" t="s">
        <v>304</v>
      </c>
      <c r="G39" s="72">
        <f t="shared" si="2"/>
        <v>1500000</v>
      </c>
      <c r="H39" s="66">
        <f t="shared" si="1"/>
        <v>1500000</v>
      </c>
      <c r="I39" s="1005"/>
      <c r="J39" s="36"/>
      <c r="K39" s="36"/>
      <c r="L39" s="973"/>
      <c r="M39" s="36"/>
      <c r="N39" s="36"/>
      <c r="O39" s="973"/>
      <c r="P39" s="36"/>
      <c r="Q39" s="36"/>
      <c r="R39" s="973"/>
      <c r="S39" s="34"/>
      <c r="T39" s="34"/>
      <c r="U39" s="937"/>
    </row>
    <row r="40" spans="1:21">
      <c r="A40" s="67"/>
      <c r="B40" s="78">
        <v>2.16</v>
      </c>
      <c r="C40" s="80" t="s">
        <v>421</v>
      </c>
      <c r="D40" s="79">
        <v>40000</v>
      </c>
      <c r="E40" s="71">
        <v>40</v>
      </c>
      <c r="F40" s="64" t="s">
        <v>304</v>
      </c>
      <c r="G40" s="72">
        <f t="shared" si="2"/>
        <v>1600000</v>
      </c>
      <c r="H40" s="66">
        <f t="shared" si="1"/>
        <v>1600000</v>
      </c>
      <c r="I40" s="1005"/>
      <c r="J40" s="36"/>
      <c r="K40" s="36"/>
      <c r="L40" s="973"/>
      <c r="M40" s="36"/>
      <c r="N40" s="36"/>
      <c r="O40" s="973"/>
      <c r="P40" s="36"/>
      <c r="Q40" s="36"/>
      <c r="R40" s="973"/>
      <c r="S40" s="34"/>
      <c r="T40" s="34"/>
      <c r="U40" s="937"/>
    </row>
    <row r="41" spans="1:21">
      <c r="A41" s="67"/>
      <c r="B41" s="78">
        <v>2.17</v>
      </c>
      <c r="C41" s="80" t="s">
        <v>422</v>
      </c>
      <c r="D41" s="79">
        <v>40000</v>
      </c>
      <c r="E41" s="71">
        <v>40</v>
      </c>
      <c r="F41" s="64" t="s">
        <v>304</v>
      </c>
      <c r="G41" s="72">
        <f t="shared" si="2"/>
        <v>1600000</v>
      </c>
      <c r="H41" s="66">
        <f t="shared" si="1"/>
        <v>1600000</v>
      </c>
      <c r="I41" s="1005"/>
      <c r="J41" s="36"/>
      <c r="K41" s="36"/>
      <c r="L41" s="973"/>
      <c r="M41" s="36"/>
      <c r="N41" s="36"/>
      <c r="O41" s="973"/>
      <c r="P41" s="36"/>
      <c r="Q41" s="36"/>
      <c r="R41" s="973"/>
      <c r="S41" s="34"/>
      <c r="T41" s="34"/>
      <c r="U41" s="937"/>
    </row>
    <row r="42" spans="1:21">
      <c r="A42" s="67"/>
      <c r="B42" s="78">
        <v>2.1800000000000002</v>
      </c>
      <c r="C42" s="80" t="s">
        <v>423</v>
      </c>
      <c r="D42" s="79">
        <v>50000</v>
      </c>
      <c r="E42" s="71">
        <v>10</v>
      </c>
      <c r="F42" s="64" t="s">
        <v>304</v>
      </c>
      <c r="G42" s="72">
        <f t="shared" si="2"/>
        <v>500000</v>
      </c>
      <c r="H42" s="66">
        <f t="shared" si="1"/>
        <v>500000</v>
      </c>
      <c r="I42" s="1005"/>
      <c r="J42" s="36"/>
      <c r="K42" s="36"/>
      <c r="L42" s="973"/>
      <c r="M42" s="36"/>
      <c r="N42" s="36"/>
      <c r="O42" s="973"/>
      <c r="P42" s="36"/>
      <c r="Q42" s="36"/>
      <c r="R42" s="973"/>
      <c r="S42" s="34"/>
      <c r="T42" s="34"/>
      <c r="U42" s="937"/>
    </row>
    <row r="43" spans="1:21">
      <c r="A43" s="67"/>
      <c r="B43" s="78">
        <v>2.19</v>
      </c>
      <c r="C43" s="80" t="s">
        <v>424</v>
      </c>
      <c r="D43" s="79">
        <v>10000</v>
      </c>
      <c r="E43" s="71">
        <v>20</v>
      </c>
      <c r="F43" s="64" t="s">
        <v>304</v>
      </c>
      <c r="G43" s="72">
        <f t="shared" si="2"/>
        <v>200000</v>
      </c>
      <c r="H43" s="66">
        <f t="shared" si="1"/>
        <v>200000</v>
      </c>
      <c r="I43" s="1005"/>
      <c r="J43" s="36"/>
      <c r="K43" s="36"/>
      <c r="L43" s="973"/>
      <c r="M43" s="36"/>
      <c r="N43" s="36"/>
      <c r="O43" s="973"/>
      <c r="P43" s="36"/>
      <c r="Q43" s="36"/>
      <c r="R43" s="973"/>
      <c r="S43" s="34"/>
      <c r="T43" s="34"/>
      <c r="U43" s="937"/>
    </row>
    <row r="44" spans="1:21">
      <c r="A44" s="67"/>
      <c r="B44" s="78">
        <v>2.2000000000000002</v>
      </c>
      <c r="C44" s="80" t="s">
        <v>425</v>
      </c>
      <c r="D44" s="79">
        <v>5000</v>
      </c>
      <c r="E44" s="71">
        <v>40</v>
      </c>
      <c r="F44" s="64" t="s">
        <v>304</v>
      </c>
      <c r="G44" s="72">
        <f t="shared" si="2"/>
        <v>200000</v>
      </c>
      <c r="H44" s="66">
        <f t="shared" si="1"/>
        <v>200000</v>
      </c>
      <c r="I44" s="1005"/>
      <c r="J44" s="36"/>
      <c r="K44" s="36"/>
      <c r="L44" s="973"/>
      <c r="M44" s="36"/>
      <c r="N44" s="36"/>
      <c r="O44" s="973"/>
      <c r="P44" s="36"/>
      <c r="Q44" s="36"/>
      <c r="R44" s="973"/>
      <c r="S44" s="34"/>
      <c r="T44" s="34"/>
      <c r="U44" s="937"/>
    </row>
    <row r="45" spans="1:21">
      <c r="A45" s="67"/>
      <c r="B45" s="78">
        <v>2.21</v>
      </c>
      <c r="C45" s="80" t="s">
        <v>426</v>
      </c>
      <c r="D45" s="79">
        <v>20000</v>
      </c>
      <c r="E45" s="71">
        <v>10</v>
      </c>
      <c r="F45" s="64" t="s">
        <v>304</v>
      </c>
      <c r="G45" s="72">
        <f>D45*E45</f>
        <v>200000</v>
      </c>
      <c r="H45" s="66">
        <f t="shared" si="1"/>
        <v>200000</v>
      </c>
      <c r="I45" s="1005"/>
      <c r="J45" s="36"/>
      <c r="K45" s="36"/>
      <c r="L45" s="973"/>
      <c r="M45" s="36"/>
      <c r="N45" s="36"/>
      <c r="O45" s="973"/>
      <c r="P45" s="36"/>
      <c r="Q45" s="36"/>
      <c r="R45" s="973"/>
      <c r="S45" s="34"/>
      <c r="T45" s="34"/>
      <c r="U45" s="937"/>
    </row>
    <row r="46" spans="1:21">
      <c r="A46" s="67"/>
      <c r="B46" s="78">
        <v>2.2200000000000002</v>
      </c>
      <c r="C46" s="80" t="s">
        <v>427</v>
      </c>
      <c r="D46" s="79">
        <v>100000</v>
      </c>
      <c r="E46" s="71">
        <v>10</v>
      </c>
      <c r="F46" s="64" t="s">
        <v>304</v>
      </c>
      <c r="G46" s="72">
        <f>D46*E46</f>
        <v>1000000</v>
      </c>
      <c r="H46" s="66">
        <f t="shared" si="1"/>
        <v>1000000</v>
      </c>
      <c r="I46" s="1005"/>
      <c r="J46" s="36"/>
      <c r="K46" s="36"/>
      <c r="L46" s="973"/>
      <c r="M46" s="36"/>
      <c r="N46" s="36"/>
      <c r="O46" s="973"/>
      <c r="P46" s="36"/>
      <c r="Q46" s="36"/>
      <c r="R46" s="973"/>
      <c r="S46" s="34"/>
      <c r="T46" s="34"/>
      <c r="U46" s="937"/>
    </row>
    <row r="47" spans="1:21">
      <c r="A47" s="67"/>
      <c r="B47" s="78">
        <v>2.23</v>
      </c>
      <c r="C47" s="80" t="s">
        <v>428</v>
      </c>
      <c r="D47" s="79">
        <v>100000</v>
      </c>
      <c r="E47" s="71">
        <v>10</v>
      </c>
      <c r="F47" s="64" t="s">
        <v>304</v>
      </c>
      <c r="G47" s="72">
        <f t="shared" ref="G47:G70" si="3">D47*E47</f>
        <v>1000000</v>
      </c>
      <c r="H47" s="66">
        <f t="shared" si="1"/>
        <v>1000000</v>
      </c>
      <c r="I47" s="1005"/>
      <c r="J47" s="36"/>
      <c r="K47" s="36"/>
      <c r="L47" s="973"/>
      <c r="M47" s="36"/>
      <c r="N47" s="36"/>
      <c r="O47" s="973"/>
      <c r="P47" s="36"/>
      <c r="Q47" s="36"/>
      <c r="R47" s="973"/>
      <c r="S47" s="34"/>
      <c r="T47" s="34"/>
      <c r="U47" s="937"/>
    </row>
    <row r="48" spans="1:21">
      <c r="A48" s="67"/>
      <c r="B48" s="78">
        <v>2.2400000000000002</v>
      </c>
      <c r="C48" s="80" t="s">
        <v>429</v>
      </c>
      <c r="D48" s="79">
        <v>2500000</v>
      </c>
      <c r="E48" s="71">
        <v>1</v>
      </c>
      <c r="F48" s="64" t="s">
        <v>304</v>
      </c>
      <c r="G48" s="72">
        <f t="shared" si="3"/>
        <v>2500000</v>
      </c>
      <c r="H48" s="66">
        <f t="shared" si="1"/>
        <v>2500000</v>
      </c>
      <c r="I48" s="1005" t="s">
        <v>414</v>
      </c>
      <c r="J48" s="943">
        <v>44505</v>
      </c>
      <c r="K48" s="36" t="s">
        <v>389</v>
      </c>
      <c r="L48" s="973">
        <v>2600000</v>
      </c>
      <c r="M48" s="36"/>
      <c r="N48" s="36"/>
      <c r="O48" s="973"/>
      <c r="P48" s="36"/>
      <c r="Q48" s="36"/>
      <c r="R48" s="973"/>
      <c r="S48" s="34"/>
      <c r="T48" s="34"/>
      <c r="U48" s="937"/>
    </row>
    <row r="49" spans="1:21">
      <c r="A49" s="67"/>
      <c r="B49" s="78">
        <v>2.25</v>
      </c>
      <c r="C49" s="80" t="s">
        <v>430</v>
      </c>
      <c r="D49" s="79">
        <v>1000000</v>
      </c>
      <c r="E49" s="71">
        <v>2</v>
      </c>
      <c r="F49" s="64" t="s">
        <v>304</v>
      </c>
      <c r="G49" s="72">
        <f t="shared" si="3"/>
        <v>2000000</v>
      </c>
      <c r="H49" s="66">
        <f t="shared" si="1"/>
        <v>2000000</v>
      </c>
      <c r="I49" s="1005" t="s">
        <v>414</v>
      </c>
      <c r="J49" s="36"/>
      <c r="K49" s="36"/>
      <c r="L49" s="973"/>
      <c r="M49" s="36"/>
      <c r="N49" s="36"/>
      <c r="O49" s="973"/>
      <c r="P49" s="36"/>
      <c r="Q49" s="36"/>
      <c r="R49" s="973"/>
      <c r="S49" s="34"/>
      <c r="T49" s="34"/>
      <c r="U49" s="937"/>
    </row>
    <row r="50" spans="1:21">
      <c r="A50" s="67"/>
      <c r="B50" s="78">
        <v>2.2599999999999998</v>
      </c>
      <c r="C50" s="80" t="s">
        <v>431</v>
      </c>
      <c r="D50" s="79">
        <v>25000</v>
      </c>
      <c r="E50" s="71">
        <v>40</v>
      </c>
      <c r="F50" s="64" t="s">
        <v>304</v>
      </c>
      <c r="G50" s="72">
        <f t="shared" si="3"/>
        <v>1000000</v>
      </c>
      <c r="H50" s="66">
        <f t="shared" si="1"/>
        <v>1000000</v>
      </c>
      <c r="I50" s="1005"/>
      <c r="J50" s="36"/>
      <c r="K50" s="36"/>
      <c r="L50" s="973"/>
      <c r="M50" s="36"/>
      <c r="N50" s="36"/>
      <c r="O50" s="973"/>
      <c r="P50" s="36"/>
      <c r="Q50" s="36"/>
      <c r="R50" s="973"/>
      <c r="S50" s="34"/>
      <c r="T50" s="34"/>
      <c r="U50" s="937"/>
    </row>
    <row r="51" spans="1:21">
      <c r="A51" s="67"/>
      <c r="B51" s="78">
        <v>2.27</v>
      </c>
      <c r="C51" s="80" t="s">
        <v>432</v>
      </c>
      <c r="D51" s="79">
        <v>25000</v>
      </c>
      <c r="E51" s="71">
        <v>40</v>
      </c>
      <c r="F51" s="64" t="s">
        <v>304</v>
      </c>
      <c r="G51" s="72">
        <f t="shared" si="3"/>
        <v>1000000</v>
      </c>
      <c r="H51" s="66">
        <f t="shared" si="1"/>
        <v>1000000</v>
      </c>
      <c r="I51" s="1005"/>
      <c r="J51" s="36"/>
      <c r="K51" s="36"/>
      <c r="L51" s="973"/>
      <c r="M51" s="36"/>
      <c r="N51" s="36"/>
      <c r="O51" s="973"/>
      <c r="P51" s="36"/>
      <c r="Q51" s="36"/>
      <c r="R51" s="973"/>
      <c r="S51" s="34"/>
      <c r="T51" s="34"/>
      <c r="U51" s="937"/>
    </row>
    <row r="52" spans="1:21">
      <c r="A52" s="67"/>
      <c r="B52" s="78">
        <v>2.2799999999999998</v>
      </c>
      <c r="C52" s="80" t="s">
        <v>433</v>
      </c>
      <c r="D52" s="79">
        <v>35000</v>
      </c>
      <c r="E52" s="71">
        <v>40</v>
      </c>
      <c r="F52" s="64" t="s">
        <v>304</v>
      </c>
      <c r="G52" s="72">
        <f t="shared" si="3"/>
        <v>1400000</v>
      </c>
      <c r="H52" s="66">
        <f t="shared" si="1"/>
        <v>1400000</v>
      </c>
      <c r="I52" s="1005"/>
      <c r="J52" s="36"/>
      <c r="K52" s="36"/>
      <c r="L52" s="973"/>
      <c r="M52" s="36"/>
      <c r="N52" s="36"/>
      <c r="O52" s="973"/>
      <c r="P52" s="36"/>
      <c r="Q52" s="36"/>
      <c r="R52" s="973"/>
      <c r="S52" s="34"/>
      <c r="T52" s="34"/>
      <c r="U52" s="937"/>
    </row>
    <row r="53" spans="1:21">
      <c r="A53" s="67"/>
      <c r="B53" s="78">
        <v>2.29</v>
      </c>
      <c r="C53" s="80" t="s">
        <v>434</v>
      </c>
      <c r="D53" s="79">
        <v>35000</v>
      </c>
      <c r="E53" s="71">
        <v>40</v>
      </c>
      <c r="F53" s="64" t="s">
        <v>304</v>
      </c>
      <c r="G53" s="72">
        <f t="shared" si="3"/>
        <v>1400000</v>
      </c>
      <c r="H53" s="66">
        <f t="shared" si="1"/>
        <v>1400000</v>
      </c>
      <c r="I53" s="1005"/>
      <c r="J53" s="36"/>
      <c r="K53" s="36"/>
      <c r="L53" s="973"/>
      <c r="M53" s="36"/>
      <c r="N53" s="36"/>
      <c r="O53" s="973"/>
      <c r="P53" s="36"/>
      <c r="Q53" s="36"/>
      <c r="R53" s="973"/>
      <c r="S53" s="34"/>
      <c r="T53" s="34"/>
      <c r="U53" s="937"/>
    </row>
    <row r="54" spans="1:21">
      <c r="A54" s="67"/>
      <c r="B54" s="78">
        <v>2.2999999999999998</v>
      </c>
      <c r="C54" s="80" t="s">
        <v>435</v>
      </c>
      <c r="D54" s="79">
        <v>35000</v>
      </c>
      <c r="E54" s="71">
        <v>40</v>
      </c>
      <c r="F54" s="64" t="s">
        <v>304</v>
      </c>
      <c r="G54" s="72">
        <f t="shared" si="3"/>
        <v>1400000</v>
      </c>
      <c r="H54" s="66">
        <f t="shared" si="1"/>
        <v>1400000</v>
      </c>
      <c r="I54" s="1005"/>
      <c r="J54" s="36"/>
      <c r="K54" s="36"/>
      <c r="L54" s="973"/>
      <c r="M54" s="36"/>
      <c r="N54" s="36"/>
      <c r="O54" s="973"/>
      <c r="P54" s="36"/>
      <c r="Q54" s="36"/>
      <c r="R54" s="973"/>
      <c r="S54" s="34"/>
      <c r="T54" s="34"/>
      <c r="U54" s="937"/>
    </row>
    <row r="55" spans="1:21">
      <c r="A55" s="67"/>
      <c r="B55" s="78">
        <v>2.31</v>
      </c>
      <c r="C55" s="80" t="s">
        <v>436</v>
      </c>
      <c r="D55" s="79">
        <v>35000</v>
      </c>
      <c r="E55" s="71">
        <v>6</v>
      </c>
      <c r="F55" s="64" t="s">
        <v>304</v>
      </c>
      <c r="G55" s="72">
        <f t="shared" si="3"/>
        <v>210000</v>
      </c>
      <c r="H55" s="66">
        <f t="shared" si="1"/>
        <v>210000</v>
      </c>
      <c r="I55" s="1005"/>
      <c r="J55" s="943">
        <v>44505</v>
      </c>
      <c r="K55" s="36" t="s">
        <v>389</v>
      </c>
      <c r="L55" s="973">
        <v>89400</v>
      </c>
      <c r="M55" s="36"/>
      <c r="N55" s="36"/>
      <c r="O55" s="973"/>
      <c r="P55" s="36"/>
      <c r="Q55" s="36"/>
      <c r="R55" s="973"/>
      <c r="S55" s="34"/>
      <c r="T55" s="34"/>
      <c r="U55" s="937"/>
    </row>
    <row r="56" spans="1:21">
      <c r="A56" s="67"/>
      <c r="B56" s="78">
        <v>2.3199999999999998</v>
      </c>
      <c r="C56" s="80" t="s">
        <v>437</v>
      </c>
      <c r="D56" s="79">
        <v>35000</v>
      </c>
      <c r="E56" s="71">
        <v>6</v>
      </c>
      <c r="F56" s="64" t="s">
        <v>304</v>
      </c>
      <c r="G56" s="72">
        <f t="shared" si="3"/>
        <v>210000</v>
      </c>
      <c r="H56" s="66">
        <f t="shared" si="1"/>
        <v>210000</v>
      </c>
      <c r="I56" s="1005"/>
      <c r="J56" s="943">
        <v>44505</v>
      </c>
      <c r="K56" s="36" t="s">
        <v>389</v>
      </c>
      <c r="L56" s="973">
        <v>183400</v>
      </c>
      <c r="M56" s="36"/>
      <c r="N56" s="36"/>
      <c r="O56" s="973"/>
      <c r="P56" s="36"/>
      <c r="Q56" s="36"/>
      <c r="R56" s="973"/>
      <c r="S56" s="34"/>
      <c r="T56" s="34"/>
      <c r="U56" s="937"/>
    </row>
    <row r="57" spans="1:21">
      <c r="A57" s="67"/>
      <c r="B57" s="78">
        <v>2.33</v>
      </c>
      <c r="C57" s="80" t="s">
        <v>438</v>
      </c>
      <c r="D57" s="79">
        <v>35000</v>
      </c>
      <c r="E57" s="71">
        <v>6</v>
      </c>
      <c r="F57" s="64" t="s">
        <v>304</v>
      </c>
      <c r="G57" s="72">
        <f t="shared" si="3"/>
        <v>210000</v>
      </c>
      <c r="H57" s="66">
        <f t="shared" si="1"/>
        <v>210000</v>
      </c>
      <c r="I57" s="1005"/>
      <c r="J57" s="943">
        <v>44505</v>
      </c>
      <c r="K57" s="36" t="s">
        <v>389</v>
      </c>
      <c r="L57" s="973">
        <v>226200</v>
      </c>
      <c r="M57" s="36"/>
      <c r="N57" s="36"/>
      <c r="O57" s="973"/>
      <c r="P57" s="36"/>
      <c r="Q57" s="36"/>
      <c r="R57" s="973"/>
      <c r="S57" s="34"/>
      <c r="T57" s="34"/>
      <c r="U57" s="937"/>
    </row>
    <row r="58" spans="1:21">
      <c r="A58" s="67"/>
      <c r="B58" s="78">
        <v>2.34</v>
      </c>
      <c r="C58" s="80" t="s">
        <v>439</v>
      </c>
      <c r="D58" s="79">
        <v>150000</v>
      </c>
      <c r="E58" s="71">
        <v>1</v>
      </c>
      <c r="F58" s="64" t="s">
        <v>440</v>
      </c>
      <c r="G58" s="72">
        <f t="shared" si="3"/>
        <v>150000</v>
      </c>
      <c r="H58" s="66">
        <f t="shared" si="1"/>
        <v>150000</v>
      </c>
      <c r="I58" s="1005"/>
      <c r="J58" s="943">
        <v>44505</v>
      </c>
      <c r="K58" s="36" t="s">
        <v>389</v>
      </c>
      <c r="L58" s="973">
        <v>104500</v>
      </c>
      <c r="M58" s="36"/>
      <c r="N58" s="36"/>
      <c r="O58" s="973"/>
      <c r="P58" s="36"/>
      <c r="Q58" s="36"/>
      <c r="R58" s="973"/>
      <c r="S58" s="34"/>
      <c r="T58" s="34"/>
      <c r="U58" s="937"/>
    </row>
    <row r="59" spans="1:21">
      <c r="A59" s="67"/>
      <c r="B59" s="78">
        <v>2.35</v>
      </c>
      <c r="C59" s="80" t="s">
        <v>441</v>
      </c>
      <c r="D59" s="79">
        <v>50000</v>
      </c>
      <c r="E59" s="71">
        <v>10</v>
      </c>
      <c r="F59" s="64" t="s">
        <v>304</v>
      </c>
      <c r="G59" s="72">
        <f t="shared" si="3"/>
        <v>500000</v>
      </c>
      <c r="H59" s="66">
        <f t="shared" si="1"/>
        <v>500000</v>
      </c>
      <c r="I59" s="1005"/>
      <c r="J59" s="36"/>
      <c r="K59" s="36"/>
      <c r="L59" s="973"/>
      <c r="M59" s="36"/>
      <c r="N59" s="36"/>
      <c r="O59" s="973"/>
      <c r="P59" s="36"/>
      <c r="Q59" s="36"/>
      <c r="R59" s="973"/>
      <c r="S59" s="34"/>
      <c r="T59" s="34"/>
      <c r="U59" s="937"/>
    </row>
    <row r="60" spans="1:21">
      <c r="A60" s="67"/>
      <c r="B60" s="78">
        <v>2.36</v>
      </c>
      <c r="C60" s="80" t="s">
        <v>442</v>
      </c>
      <c r="D60" s="79">
        <v>1000000</v>
      </c>
      <c r="E60" s="71">
        <v>1</v>
      </c>
      <c r="F60" s="64" t="s">
        <v>304</v>
      </c>
      <c r="G60" s="72">
        <f t="shared" si="3"/>
        <v>1000000</v>
      </c>
      <c r="H60" s="66">
        <f t="shared" si="1"/>
        <v>1000000</v>
      </c>
      <c r="I60" s="1005" t="s">
        <v>414</v>
      </c>
      <c r="J60" s="36"/>
      <c r="K60" s="36"/>
      <c r="L60" s="973"/>
      <c r="M60" s="36"/>
      <c r="N60" s="36"/>
      <c r="O60" s="973"/>
      <c r="P60" s="36"/>
      <c r="Q60" s="36"/>
      <c r="R60" s="973"/>
      <c r="S60" s="34"/>
      <c r="T60" s="34"/>
      <c r="U60" s="937"/>
    </row>
    <row r="61" spans="1:21">
      <c r="A61" s="67"/>
      <c r="B61" s="78">
        <v>2.37</v>
      </c>
      <c r="C61" s="80" t="s">
        <v>443</v>
      </c>
      <c r="D61" s="79">
        <v>100000</v>
      </c>
      <c r="E61" s="71">
        <v>10</v>
      </c>
      <c r="F61" s="64" t="s">
        <v>304</v>
      </c>
      <c r="G61" s="72">
        <f t="shared" si="3"/>
        <v>1000000</v>
      </c>
      <c r="H61" s="66">
        <f t="shared" si="1"/>
        <v>1000000</v>
      </c>
      <c r="I61" s="1005"/>
      <c r="J61" s="36"/>
      <c r="K61" s="36"/>
      <c r="L61" s="973"/>
      <c r="M61" s="36"/>
      <c r="N61" s="36"/>
      <c r="O61" s="973"/>
      <c r="P61" s="36"/>
      <c r="Q61" s="36"/>
      <c r="R61" s="973"/>
      <c r="S61" s="34"/>
      <c r="T61" s="34"/>
      <c r="U61" s="937"/>
    </row>
    <row r="62" spans="1:21">
      <c r="A62" s="67"/>
      <c r="B62" s="78">
        <v>2.38</v>
      </c>
      <c r="C62" s="80" t="s">
        <v>444</v>
      </c>
      <c r="D62" s="79">
        <v>500000</v>
      </c>
      <c r="E62" s="71">
        <v>2</v>
      </c>
      <c r="F62" s="64" t="s">
        <v>304</v>
      </c>
      <c r="G62" s="72">
        <f t="shared" si="3"/>
        <v>1000000</v>
      </c>
      <c r="H62" s="66">
        <f t="shared" si="1"/>
        <v>1000000</v>
      </c>
      <c r="I62" s="1005"/>
      <c r="J62" s="36"/>
      <c r="K62" s="36"/>
      <c r="L62" s="973"/>
      <c r="M62" s="36"/>
      <c r="N62" s="36"/>
      <c r="O62" s="973"/>
      <c r="P62" s="36"/>
      <c r="Q62" s="36"/>
      <c r="R62" s="973"/>
      <c r="S62" s="34"/>
      <c r="T62" s="34"/>
      <c r="U62" s="937"/>
    </row>
    <row r="63" spans="1:21">
      <c r="A63" s="67"/>
      <c r="B63" s="78">
        <v>2.39</v>
      </c>
      <c r="C63" s="80" t="s">
        <v>445</v>
      </c>
      <c r="D63" s="79">
        <v>1500000</v>
      </c>
      <c r="E63" s="71">
        <v>1</v>
      </c>
      <c r="F63" s="64" t="s">
        <v>304</v>
      </c>
      <c r="G63" s="72">
        <f t="shared" si="3"/>
        <v>1500000</v>
      </c>
      <c r="H63" s="66">
        <f t="shared" si="1"/>
        <v>1500000</v>
      </c>
      <c r="I63" s="1005" t="s">
        <v>414</v>
      </c>
      <c r="J63" s="36"/>
      <c r="K63" s="36"/>
      <c r="L63" s="973"/>
      <c r="M63" s="36"/>
      <c r="N63" s="36"/>
      <c r="O63" s="973"/>
      <c r="P63" s="36"/>
      <c r="Q63" s="36"/>
      <c r="R63" s="973"/>
      <c r="S63" s="34"/>
      <c r="T63" s="34"/>
      <c r="U63" s="937"/>
    </row>
    <row r="64" spans="1:21">
      <c r="A64" s="67"/>
      <c r="B64" s="78">
        <v>2.4</v>
      </c>
      <c r="C64" s="80" t="s">
        <v>446</v>
      </c>
      <c r="D64" s="79">
        <v>35000</v>
      </c>
      <c r="E64" s="71">
        <v>30</v>
      </c>
      <c r="F64" s="64" t="s">
        <v>304</v>
      </c>
      <c r="G64" s="72">
        <f t="shared" si="3"/>
        <v>1050000</v>
      </c>
      <c r="H64" s="66">
        <f t="shared" si="1"/>
        <v>1050000</v>
      </c>
      <c r="I64" s="1005"/>
      <c r="J64" s="36"/>
      <c r="K64" s="36"/>
      <c r="L64" s="973"/>
      <c r="M64" s="36"/>
      <c r="N64" s="36"/>
      <c r="O64" s="973"/>
      <c r="P64" s="36"/>
      <c r="Q64" s="36"/>
      <c r="R64" s="973"/>
      <c r="S64" s="34"/>
      <c r="T64" s="34"/>
      <c r="U64" s="937"/>
    </row>
    <row r="65" spans="1:21">
      <c r="A65" s="67"/>
      <c r="B65" s="858">
        <v>2.41</v>
      </c>
      <c r="C65" s="859" t="s">
        <v>447</v>
      </c>
      <c r="D65" s="860">
        <v>6000000</v>
      </c>
      <c r="E65" s="861">
        <v>1</v>
      </c>
      <c r="F65" s="862" t="s">
        <v>304</v>
      </c>
      <c r="G65" s="863">
        <f t="shared" si="3"/>
        <v>6000000</v>
      </c>
      <c r="H65" s="864">
        <f t="shared" si="1"/>
        <v>6000000</v>
      </c>
      <c r="I65" s="1006" t="s">
        <v>418</v>
      </c>
      <c r="J65" s="36"/>
      <c r="K65" s="36"/>
      <c r="L65" s="973"/>
      <c r="M65" s="36"/>
      <c r="N65" s="36"/>
      <c r="O65" s="973"/>
      <c r="P65" s="36"/>
      <c r="Q65" s="36"/>
      <c r="R65" s="973"/>
      <c r="S65" s="34"/>
      <c r="T65" s="34"/>
      <c r="U65" s="937"/>
    </row>
    <row r="66" spans="1:21">
      <c r="A66" s="67"/>
      <c r="B66" s="78">
        <v>2.42</v>
      </c>
      <c r="C66" s="80" t="s">
        <v>448</v>
      </c>
      <c r="D66" s="79">
        <v>1500000</v>
      </c>
      <c r="E66" s="71">
        <v>1</v>
      </c>
      <c r="F66" s="64" t="s">
        <v>304</v>
      </c>
      <c r="G66" s="72">
        <f t="shared" si="3"/>
        <v>1500000</v>
      </c>
      <c r="H66" s="66">
        <f t="shared" si="1"/>
        <v>1500000</v>
      </c>
      <c r="I66" s="1005" t="s">
        <v>408</v>
      </c>
      <c r="J66" s="943">
        <v>44477</v>
      </c>
      <c r="K66" s="36" t="s">
        <v>449</v>
      </c>
      <c r="L66" s="973">
        <v>1134000</v>
      </c>
      <c r="M66" s="36"/>
      <c r="N66" s="36"/>
      <c r="O66" s="973"/>
      <c r="P66" s="36"/>
      <c r="Q66" s="36"/>
      <c r="R66" s="973"/>
      <c r="S66" s="34"/>
      <c r="T66" s="34"/>
      <c r="U66" s="937"/>
    </row>
    <row r="67" spans="1:21">
      <c r="A67" s="67"/>
      <c r="B67" s="78">
        <v>2.4300000000000002</v>
      </c>
      <c r="C67" s="80" t="s">
        <v>450</v>
      </c>
      <c r="D67" s="79">
        <v>1500000</v>
      </c>
      <c r="E67" s="71">
        <v>4</v>
      </c>
      <c r="F67" s="64" t="s">
        <v>304</v>
      </c>
      <c r="G67" s="72">
        <f t="shared" si="3"/>
        <v>6000000</v>
      </c>
      <c r="H67" s="66">
        <f t="shared" si="1"/>
        <v>6000000</v>
      </c>
      <c r="I67" s="1005" t="s">
        <v>408</v>
      </c>
      <c r="J67" s="36"/>
      <c r="K67" s="36"/>
      <c r="L67" s="973"/>
      <c r="M67" s="36"/>
      <c r="N67" s="36"/>
      <c r="O67" s="973"/>
      <c r="P67" s="36"/>
      <c r="Q67" s="36"/>
      <c r="R67" s="973"/>
      <c r="S67" s="34"/>
      <c r="T67" s="34"/>
      <c r="U67" s="937"/>
    </row>
    <row r="68" spans="1:21">
      <c r="A68" s="67"/>
      <c r="B68" s="78">
        <v>2.44</v>
      </c>
      <c r="C68" s="80" t="s">
        <v>451</v>
      </c>
      <c r="D68" s="79">
        <v>1500000</v>
      </c>
      <c r="E68" s="71">
        <v>4</v>
      </c>
      <c r="F68" s="64" t="s">
        <v>304</v>
      </c>
      <c r="G68" s="72">
        <f t="shared" si="3"/>
        <v>6000000</v>
      </c>
      <c r="H68" s="66">
        <f t="shared" si="1"/>
        <v>6000000</v>
      </c>
      <c r="I68" s="1005" t="s">
        <v>408</v>
      </c>
      <c r="J68" s="36"/>
      <c r="K68" s="36"/>
      <c r="L68" s="973"/>
      <c r="M68" s="36"/>
      <c r="N68" s="36"/>
      <c r="O68" s="973"/>
      <c r="P68" s="36"/>
      <c r="Q68" s="36"/>
      <c r="R68" s="973"/>
      <c r="S68" s="34"/>
      <c r="T68" s="34"/>
      <c r="U68" s="937"/>
    </row>
    <row r="69" spans="1:21">
      <c r="A69" s="67"/>
      <c r="B69" s="78">
        <v>2.4500000000000002</v>
      </c>
      <c r="C69" s="80" t="s">
        <v>452</v>
      </c>
      <c r="D69" s="79">
        <v>1500000</v>
      </c>
      <c r="E69" s="71">
        <v>4</v>
      </c>
      <c r="F69" s="64" t="s">
        <v>304</v>
      </c>
      <c r="G69" s="72">
        <f t="shared" si="3"/>
        <v>6000000</v>
      </c>
      <c r="H69" s="66">
        <f t="shared" si="1"/>
        <v>6000000</v>
      </c>
      <c r="I69" s="1005" t="s">
        <v>408</v>
      </c>
      <c r="J69" s="36"/>
      <c r="K69" s="36"/>
      <c r="L69" s="973"/>
      <c r="M69" s="36"/>
      <c r="N69" s="36"/>
      <c r="O69" s="973"/>
      <c r="P69" s="36"/>
      <c r="Q69" s="36"/>
      <c r="R69" s="973"/>
      <c r="S69" s="34"/>
      <c r="T69" s="34"/>
      <c r="U69" s="937"/>
    </row>
    <row r="70" spans="1:21">
      <c r="A70" s="67"/>
      <c r="B70" s="78">
        <v>2.46</v>
      </c>
      <c r="C70" s="80" t="s">
        <v>453</v>
      </c>
      <c r="D70" s="79">
        <v>500000</v>
      </c>
      <c r="E70" s="71">
        <v>20</v>
      </c>
      <c r="F70" s="64" t="s">
        <v>304</v>
      </c>
      <c r="G70" s="72">
        <f t="shared" si="3"/>
        <v>10000000</v>
      </c>
      <c r="H70" s="66">
        <f t="shared" si="1"/>
        <v>10000000</v>
      </c>
      <c r="I70" s="1005" t="s">
        <v>408</v>
      </c>
      <c r="J70" s="36"/>
      <c r="K70" s="36"/>
      <c r="L70" s="973"/>
      <c r="M70" s="36"/>
      <c r="N70" s="36"/>
      <c r="O70" s="973"/>
      <c r="P70" s="36"/>
      <c r="Q70" s="36"/>
      <c r="R70" s="973"/>
      <c r="S70" s="34"/>
      <c r="T70" s="34"/>
      <c r="U70" s="937"/>
    </row>
    <row r="71" spans="1:21">
      <c r="A71" s="58">
        <v>3</v>
      </c>
      <c r="B71" s="59" t="s">
        <v>454</v>
      </c>
      <c r="C71" s="59"/>
      <c r="D71" s="60"/>
      <c r="E71" s="77"/>
      <c r="F71" s="60"/>
      <c r="G71" s="61"/>
      <c r="H71" s="66">
        <f t="shared" si="1"/>
        <v>0</v>
      </c>
      <c r="I71" s="1007"/>
      <c r="J71" s="36"/>
      <c r="K71" s="36"/>
      <c r="L71" s="973"/>
      <c r="M71" s="36"/>
      <c r="N71" s="36"/>
      <c r="O71" s="973"/>
      <c r="P71" s="36"/>
      <c r="Q71" s="36"/>
      <c r="R71" s="973"/>
      <c r="S71" s="34"/>
      <c r="T71" s="34"/>
      <c r="U71" s="937"/>
    </row>
    <row r="72" spans="1:21">
      <c r="A72" s="83"/>
      <c r="B72" s="78">
        <v>3.01</v>
      </c>
      <c r="C72" s="34" t="s">
        <v>455</v>
      </c>
      <c r="D72" s="79">
        <v>35000</v>
      </c>
      <c r="E72" s="829">
        <v>2</v>
      </c>
      <c r="F72" s="64" t="s">
        <v>456</v>
      </c>
      <c r="G72" s="72">
        <f>D72*E72</f>
        <v>70000</v>
      </c>
      <c r="H72" s="66">
        <f t="shared" ref="H72:H108" si="4">G72</f>
        <v>70000</v>
      </c>
      <c r="I72" s="1005"/>
      <c r="J72" s="36"/>
      <c r="K72" s="36"/>
      <c r="L72" s="973"/>
      <c r="M72" s="36"/>
      <c r="N72" s="36"/>
      <c r="O72" s="973"/>
      <c r="P72" s="36"/>
      <c r="Q72" s="36"/>
      <c r="R72" s="973"/>
      <c r="S72" s="34"/>
      <c r="T72" s="34"/>
      <c r="U72" s="937"/>
    </row>
    <row r="73" spans="1:21">
      <c r="A73" s="67"/>
      <c r="B73" s="78">
        <v>3.02</v>
      </c>
      <c r="C73" s="34" t="s">
        <v>457</v>
      </c>
      <c r="D73" s="79">
        <v>435000</v>
      </c>
      <c r="E73" s="829">
        <v>1</v>
      </c>
      <c r="F73" s="64" t="s">
        <v>304</v>
      </c>
      <c r="G73" s="72">
        <f t="shared" ref="G73:G90" si="5">D73*E73</f>
        <v>435000</v>
      </c>
      <c r="H73" s="66">
        <f t="shared" si="4"/>
        <v>435000</v>
      </c>
      <c r="I73" s="1005"/>
      <c r="J73" s="36"/>
      <c r="K73" s="36"/>
      <c r="L73" s="973"/>
      <c r="M73" s="36"/>
      <c r="N73" s="36"/>
      <c r="O73" s="973"/>
      <c r="P73" s="36"/>
      <c r="Q73" s="36"/>
      <c r="R73" s="973"/>
      <c r="S73" s="34"/>
      <c r="T73" s="34"/>
      <c r="U73" s="937"/>
    </row>
    <row r="74" spans="1:21">
      <c r="A74" s="67"/>
      <c r="B74" s="78">
        <v>3.03</v>
      </c>
      <c r="C74" s="34" t="s">
        <v>458</v>
      </c>
      <c r="D74" s="84">
        <v>150000</v>
      </c>
      <c r="E74" s="829">
        <v>4</v>
      </c>
      <c r="F74" s="64" t="s">
        <v>304</v>
      </c>
      <c r="G74" s="72">
        <f t="shared" si="5"/>
        <v>600000</v>
      </c>
      <c r="H74" s="66">
        <f t="shared" si="4"/>
        <v>600000</v>
      </c>
      <c r="I74" s="1005"/>
      <c r="J74" s="36"/>
      <c r="K74" s="36"/>
      <c r="L74" s="973"/>
      <c r="M74" s="36"/>
      <c r="N74" s="36"/>
      <c r="O74" s="973"/>
      <c r="P74" s="36"/>
      <c r="Q74" s="36"/>
      <c r="R74" s="973"/>
      <c r="S74" s="34"/>
      <c r="T74" s="34"/>
      <c r="U74" s="937"/>
    </row>
    <row r="75" spans="1:21">
      <c r="A75" s="67"/>
      <c r="B75" s="78">
        <v>3.04</v>
      </c>
      <c r="C75" s="34" t="s">
        <v>459</v>
      </c>
      <c r="D75" s="79">
        <v>100000</v>
      </c>
      <c r="E75" s="829">
        <v>10</v>
      </c>
      <c r="F75" s="64" t="s">
        <v>287</v>
      </c>
      <c r="G75" s="72">
        <f t="shared" si="5"/>
        <v>1000000</v>
      </c>
      <c r="H75" s="66">
        <f t="shared" si="4"/>
        <v>1000000</v>
      </c>
      <c r="I75" s="1005"/>
      <c r="J75" s="36"/>
      <c r="K75" s="36"/>
      <c r="L75" s="973"/>
      <c r="M75" s="36"/>
      <c r="N75" s="36"/>
      <c r="O75" s="973"/>
      <c r="P75" s="36"/>
      <c r="Q75" s="36"/>
      <c r="R75" s="973"/>
      <c r="S75" s="34"/>
      <c r="T75" s="34"/>
      <c r="U75" s="937"/>
    </row>
    <row r="76" spans="1:21">
      <c r="A76" s="67"/>
      <c r="B76" s="78">
        <v>3.05</v>
      </c>
      <c r="C76" s="34" t="s">
        <v>460</v>
      </c>
      <c r="D76" s="84">
        <v>75000</v>
      </c>
      <c r="E76" s="829">
        <v>20</v>
      </c>
      <c r="F76" s="64" t="s">
        <v>461</v>
      </c>
      <c r="G76" s="72">
        <f t="shared" si="5"/>
        <v>1500000</v>
      </c>
      <c r="H76" s="66">
        <f t="shared" si="4"/>
        <v>1500000</v>
      </c>
      <c r="I76" s="1005"/>
      <c r="J76" s="36"/>
      <c r="K76" s="36"/>
      <c r="L76" s="973"/>
      <c r="M76" s="36"/>
      <c r="N76" s="36"/>
      <c r="O76" s="973"/>
      <c r="P76" s="36"/>
      <c r="Q76" s="36"/>
      <c r="R76" s="973"/>
      <c r="S76" s="34"/>
      <c r="T76" s="34"/>
      <c r="U76" s="937"/>
    </row>
    <row r="77" spans="1:21">
      <c r="A77" s="67"/>
      <c r="B77" s="78">
        <v>3.06</v>
      </c>
      <c r="C77" s="34" t="s">
        <v>462</v>
      </c>
      <c r="D77" s="84">
        <v>50000</v>
      </c>
      <c r="E77" s="829">
        <v>50</v>
      </c>
      <c r="F77" s="64" t="s">
        <v>338</v>
      </c>
      <c r="G77" s="72">
        <f t="shared" si="5"/>
        <v>2500000</v>
      </c>
      <c r="H77" s="66">
        <f t="shared" si="4"/>
        <v>2500000</v>
      </c>
      <c r="I77" s="1005"/>
      <c r="J77" s="36"/>
      <c r="K77" s="36"/>
      <c r="L77" s="973"/>
      <c r="M77" s="36"/>
      <c r="N77" s="36"/>
      <c r="O77" s="973"/>
      <c r="P77" s="36"/>
      <c r="Q77" s="36"/>
      <c r="R77" s="973"/>
      <c r="S77" s="34"/>
      <c r="T77" s="34"/>
      <c r="U77" s="937"/>
    </row>
    <row r="78" spans="1:21">
      <c r="A78" s="67"/>
      <c r="B78" s="78">
        <v>3.07</v>
      </c>
      <c r="C78" s="34" t="s">
        <v>463</v>
      </c>
      <c r="D78" s="84">
        <v>85000</v>
      </c>
      <c r="E78" s="829">
        <v>2</v>
      </c>
      <c r="F78" s="64" t="s">
        <v>304</v>
      </c>
      <c r="G78" s="72">
        <f t="shared" si="5"/>
        <v>170000</v>
      </c>
      <c r="H78" s="66">
        <f t="shared" si="4"/>
        <v>170000</v>
      </c>
      <c r="I78" s="1005"/>
      <c r="J78" s="36"/>
      <c r="K78" s="36"/>
      <c r="L78" s="973"/>
      <c r="M78" s="36"/>
      <c r="N78" s="36"/>
      <c r="O78" s="973"/>
      <c r="P78" s="36"/>
      <c r="Q78" s="36"/>
      <c r="R78" s="973"/>
      <c r="S78" s="34"/>
      <c r="T78" s="34"/>
      <c r="U78" s="937"/>
    </row>
    <row r="79" spans="1:21">
      <c r="A79" s="67"/>
      <c r="B79" s="78">
        <v>3.08</v>
      </c>
      <c r="C79" s="34" t="s">
        <v>464</v>
      </c>
      <c r="D79" s="84">
        <v>390000</v>
      </c>
      <c r="E79" s="829">
        <v>1</v>
      </c>
      <c r="F79" s="64" t="s">
        <v>304</v>
      </c>
      <c r="G79" s="72">
        <f t="shared" si="5"/>
        <v>390000</v>
      </c>
      <c r="H79" s="66">
        <f t="shared" si="4"/>
        <v>390000</v>
      </c>
      <c r="I79" s="1005"/>
      <c r="J79" s="36"/>
      <c r="K79" s="36"/>
      <c r="L79" s="973"/>
      <c r="M79" s="36"/>
      <c r="N79" s="36"/>
      <c r="O79" s="973"/>
      <c r="P79" s="36"/>
      <c r="Q79" s="36"/>
      <c r="R79" s="973"/>
      <c r="S79" s="34"/>
      <c r="T79" s="34"/>
      <c r="U79" s="937"/>
    </row>
    <row r="80" spans="1:21">
      <c r="A80" s="67"/>
      <c r="B80" s="78">
        <v>3.09</v>
      </c>
      <c r="C80" s="34" t="s">
        <v>465</v>
      </c>
      <c r="D80" s="84">
        <v>30000</v>
      </c>
      <c r="E80" s="829">
        <v>10</v>
      </c>
      <c r="F80" s="64" t="s">
        <v>338</v>
      </c>
      <c r="G80" s="72">
        <f t="shared" si="5"/>
        <v>300000</v>
      </c>
      <c r="H80" s="66">
        <f t="shared" si="4"/>
        <v>300000</v>
      </c>
      <c r="I80" s="1005"/>
      <c r="J80" s="36"/>
      <c r="K80" s="36"/>
      <c r="L80" s="973"/>
      <c r="M80" s="36"/>
      <c r="N80" s="36"/>
      <c r="O80" s="973"/>
      <c r="P80" s="36"/>
      <c r="Q80" s="36"/>
      <c r="R80" s="973"/>
      <c r="S80" s="34"/>
      <c r="T80" s="34"/>
      <c r="U80" s="937"/>
    </row>
    <row r="81" spans="1:21">
      <c r="A81" s="67"/>
      <c r="B81" s="78">
        <v>3.1</v>
      </c>
      <c r="C81" s="34" t="s">
        <v>466</v>
      </c>
      <c r="D81" s="84">
        <v>100000</v>
      </c>
      <c r="E81" s="829">
        <v>1</v>
      </c>
      <c r="F81" s="64" t="s">
        <v>338</v>
      </c>
      <c r="G81" s="72">
        <f t="shared" si="5"/>
        <v>100000</v>
      </c>
      <c r="H81" s="66">
        <f t="shared" si="4"/>
        <v>100000</v>
      </c>
      <c r="I81" s="1005"/>
      <c r="J81" s="36"/>
      <c r="K81" s="36"/>
      <c r="L81" s="973"/>
      <c r="M81" s="36"/>
      <c r="N81" s="36"/>
      <c r="O81" s="973"/>
      <c r="P81" s="36"/>
      <c r="Q81" s="36"/>
      <c r="R81" s="973"/>
      <c r="S81" s="34"/>
      <c r="T81" s="34"/>
      <c r="U81" s="937"/>
    </row>
    <row r="82" spans="1:21">
      <c r="A82" s="67"/>
      <c r="B82" s="78">
        <v>3.11</v>
      </c>
      <c r="C82" s="34" t="s">
        <v>467</v>
      </c>
      <c r="D82" s="84">
        <v>28000</v>
      </c>
      <c r="E82" s="829">
        <v>100</v>
      </c>
      <c r="F82" s="64" t="s">
        <v>304</v>
      </c>
      <c r="G82" s="72">
        <f t="shared" si="5"/>
        <v>2800000</v>
      </c>
      <c r="H82" s="66">
        <f t="shared" si="4"/>
        <v>2800000</v>
      </c>
      <c r="I82" s="1005"/>
      <c r="J82" s="36"/>
      <c r="K82" s="36"/>
      <c r="L82" s="973"/>
      <c r="M82" s="36"/>
      <c r="N82" s="36"/>
      <c r="O82" s="973"/>
      <c r="P82" s="36"/>
      <c r="Q82" s="36"/>
      <c r="R82" s="973"/>
      <c r="S82" s="34"/>
      <c r="T82" s="34"/>
      <c r="U82" s="937"/>
    </row>
    <row r="83" spans="1:21">
      <c r="A83" s="67"/>
      <c r="B83" s="78">
        <v>3.12</v>
      </c>
      <c r="C83" s="34" t="s">
        <v>468</v>
      </c>
      <c r="D83" s="48">
        <v>30000</v>
      </c>
      <c r="E83" s="829">
        <v>40</v>
      </c>
      <c r="F83" s="64" t="s">
        <v>304</v>
      </c>
      <c r="G83" s="72">
        <f t="shared" si="5"/>
        <v>1200000</v>
      </c>
      <c r="H83" s="66">
        <f t="shared" si="4"/>
        <v>1200000</v>
      </c>
      <c r="I83" s="1005"/>
      <c r="J83" s="943">
        <v>44505</v>
      </c>
      <c r="K83" s="36" t="s">
        <v>389</v>
      </c>
      <c r="L83" s="973">
        <v>563300</v>
      </c>
      <c r="M83" s="36"/>
      <c r="N83" s="36"/>
      <c r="O83" s="973"/>
      <c r="P83" s="36"/>
      <c r="Q83" s="36"/>
      <c r="R83" s="973"/>
      <c r="S83" s="34"/>
      <c r="T83" s="34"/>
      <c r="U83" s="937"/>
    </row>
    <row r="84" spans="1:21">
      <c r="A84" s="67"/>
      <c r="B84" s="78">
        <v>3.13</v>
      </c>
      <c r="C84" s="34" t="s">
        <v>469</v>
      </c>
      <c r="D84" s="48">
        <v>50000</v>
      </c>
      <c r="E84" s="829">
        <v>6</v>
      </c>
      <c r="F84" s="64" t="s">
        <v>287</v>
      </c>
      <c r="G84" s="72">
        <f t="shared" si="5"/>
        <v>300000</v>
      </c>
      <c r="H84" s="66">
        <f t="shared" si="4"/>
        <v>300000</v>
      </c>
      <c r="I84" s="1005"/>
      <c r="J84" s="36"/>
      <c r="K84" s="36"/>
      <c r="L84" s="973"/>
      <c r="M84" s="36"/>
      <c r="N84" s="36"/>
      <c r="O84" s="973"/>
      <c r="P84" s="36"/>
      <c r="Q84" s="36"/>
      <c r="R84" s="973"/>
      <c r="S84" s="34"/>
      <c r="T84" s="34"/>
      <c r="U84" s="937"/>
    </row>
    <row r="85" spans="1:21">
      <c r="A85" s="67"/>
      <c r="B85" s="78">
        <v>3.14</v>
      </c>
      <c r="C85" s="34" t="s">
        <v>470</v>
      </c>
      <c r="D85" s="84">
        <v>10000</v>
      </c>
      <c r="E85" s="829">
        <v>20</v>
      </c>
      <c r="F85" s="64" t="s">
        <v>304</v>
      </c>
      <c r="G85" s="72">
        <f t="shared" si="5"/>
        <v>200000</v>
      </c>
      <c r="H85" s="66">
        <f t="shared" si="4"/>
        <v>200000</v>
      </c>
      <c r="I85" s="1005"/>
      <c r="J85" s="36"/>
      <c r="K85" s="36"/>
      <c r="L85" s="973"/>
      <c r="M85" s="36"/>
      <c r="N85" s="36"/>
      <c r="O85" s="973"/>
      <c r="P85" s="36"/>
      <c r="Q85" s="36"/>
      <c r="R85" s="973"/>
      <c r="S85" s="34"/>
      <c r="T85" s="34"/>
      <c r="U85" s="937"/>
    </row>
    <row r="86" spans="1:21">
      <c r="A86" s="67"/>
      <c r="B86" s="78">
        <v>3.15</v>
      </c>
      <c r="C86" s="34" t="s">
        <v>471</v>
      </c>
      <c r="D86" s="84">
        <v>35000</v>
      </c>
      <c r="E86" s="829">
        <v>20</v>
      </c>
      <c r="F86" s="64" t="s">
        <v>304</v>
      </c>
      <c r="G86" s="72">
        <f t="shared" si="5"/>
        <v>700000</v>
      </c>
      <c r="H86" s="66">
        <f t="shared" si="4"/>
        <v>700000</v>
      </c>
      <c r="I86" s="1005"/>
      <c r="J86" s="36"/>
      <c r="K86" s="36"/>
      <c r="L86" s="973"/>
      <c r="M86" s="36"/>
      <c r="N86" s="36"/>
      <c r="O86" s="973"/>
      <c r="P86" s="36"/>
      <c r="Q86" s="36"/>
      <c r="R86" s="973"/>
      <c r="S86" s="34"/>
      <c r="T86" s="34"/>
      <c r="U86" s="937"/>
    </row>
    <row r="87" spans="1:21">
      <c r="A87" s="67"/>
      <c r="B87" s="78">
        <v>3.16</v>
      </c>
      <c r="C87" s="34" t="s">
        <v>472</v>
      </c>
      <c r="D87" s="84">
        <v>100000</v>
      </c>
      <c r="E87" s="829">
        <v>2</v>
      </c>
      <c r="F87" s="64" t="s">
        <v>304</v>
      </c>
      <c r="G87" s="72">
        <f t="shared" si="5"/>
        <v>200000</v>
      </c>
      <c r="H87" s="66">
        <f t="shared" si="4"/>
        <v>200000</v>
      </c>
      <c r="I87" s="1005"/>
      <c r="J87" s="943">
        <v>44505</v>
      </c>
      <c r="K87" s="36" t="s">
        <v>389</v>
      </c>
      <c r="L87" s="973">
        <v>105500</v>
      </c>
      <c r="M87" s="36"/>
      <c r="N87" s="36"/>
      <c r="O87" s="973"/>
      <c r="P87" s="36"/>
      <c r="Q87" s="36"/>
      <c r="R87" s="973"/>
      <c r="S87" s="34"/>
      <c r="T87" s="34"/>
      <c r="U87" s="937"/>
    </row>
    <row r="88" spans="1:21">
      <c r="A88" s="67"/>
      <c r="B88" s="78">
        <v>3.17</v>
      </c>
      <c r="C88" s="34" t="s">
        <v>473</v>
      </c>
      <c r="D88" s="84">
        <v>100000</v>
      </c>
      <c r="E88" s="829">
        <v>1</v>
      </c>
      <c r="F88" s="64" t="s">
        <v>338</v>
      </c>
      <c r="G88" s="72">
        <f t="shared" si="5"/>
        <v>100000</v>
      </c>
      <c r="H88" s="66">
        <f t="shared" si="4"/>
        <v>100000</v>
      </c>
      <c r="I88" s="1005"/>
      <c r="J88" s="36"/>
      <c r="K88" s="36"/>
      <c r="L88" s="973"/>
      <c r="M88" s="36"/>
      <c r="N88" s="36"/>
      <c r="O88" s="973"/>
      <c r="P88" s="36"/>
      <c r="Q88" s="36"/>
      <c r="R88" s="973"/>
      <c r="S88" s="34"/>
      <c r="T88" s="34"/>
      <c r="U88" s="937"/>
    </row>
    <row r="89" spans="1:21">
      <c r="A89" s="67"/>
      <c r="B89" s="78">
        <v>3.18</v>
      </c>
      <c r="C89" s="34" t="s">
        <v>442</v>
      </c>
      <c r="D89" s="84">
        <v>1000000</v>
      </c>
      <c r="E89" s="829">
        <v>1</v>
      </c>
      <c r="F89" s="64" t="s">
        <v>304</v>
      </c>
      <c r="G89" s="72">
        <f t="shared" si="5"/>
        <v>1000000</v>
      </c>
      <c r="H89" s="66">
        <f t="shared" si="4"/>
        <v>1000000</v>
      </c>
      <c r="I89" s="1005" t="s">
        <v>408</v>
      </c>
      <c r="J89" s="36"/>
      <c r="K89" s="36"/>
      <c r="L89" s="973"/>
      <c r="M89" s="36"/>
      <c r="N89" s="36"/>
      <c r="O89" s="973"/>
      <c r="P89" s="36"/>
      <c r="Q89" s="36"/>
      <c r="R89" s="973"/>
      <c r="S89" s="34"/>
      <c r="T89" s="34"/>
      <c r="U89" s="937"/>
    </row>
    <row r="90" spans="1:21">
      <c r="A90" s="67"/>
      <c r="B90" s="78">
        <v>3.19</v>
      </c>
      <c r="C90" s="34" t="s">
        <v>474</v>
      </c>
      <c r="D90" s="84">
        <v>750000</v>
      </c>
      <c r="E90" s="829">
        <v>2</v>
      </c>
      <c r="F90" s="64" t="s">
        <v>475</v>
      </c>
      <c r="G90" s="72">
        <f t="shared" si="5"/>
        <v>1500000</v>
      </c>
      <c r="H90" s="66">
        <f t="shared" si="4"/>
        <v>1500000</v>
      </c>
      <c r="I90" s="1005" t="s">
        <v>414</v>
      </c>
      <c r="J90" s="36"/>
      <c r="K90" s="36"/>
      <c r="L90" s="973"/>
      <c r="M90" s="36"/>
      <c r="N90" s="36"/>
      <c r="O90" s="973"/>
      <c r="P90" s="36"/>
      <c r="Q90" s="36"/>
      <c r="R90" s="973"/>
      <c r="S90" s="34"/>
      <c r="T90" s="34"/>
      <c r="U90" s="937"/>
    </row>
    <row r="91" spans="1:21">
      <c r="A91" s="85">
        <v>4</v>
      </c>
      <c r="B91" s="59" t="s">
        <v>316</v>
      </c>
      <c r="C91" s="59"/>
      <c r="D91" s="60"/>
      <c r="E91" s="77"/>
      <c r="F91" s="60"/>
      <c r="G91" s="61"/>
      <c r="H91" s="66">
        <f t="shared" si="4"/>
        <v>0</v>
      </c>
      <c r="I91" s="1007"/>
      <c r="J91" s="36"/>
      <c r="K91" s="36"/>
      <c r="L91" s="973"/>
      <c r="M91" s="36"/>
      <c r="N91" s="36"/>
      <c r="O91" s="973"/>
      <c r="P91" s="36"/>
      <c r="Q91" s="36"/>
      <c r="R91" s="973"/>
      <c r="S91" s="34"/>
      <c r="T91" s="34"/>
      <c r="U91" s="937"/>
    </row>
    <row r="92" spans="1:21" ht="31.5">
      <c r="A92" s="86"/>
      <c r="B92" s="87">
        <v>4.01</v>
      </c>
      <c r="C92" s="88" t="s">
        <v>476</v>
      </c>
      <c r="D92" s="65">
        <v>250000</v>
      </c>
      <c r="E92" s="71">
        <v>32</v>
      </c>
      <c r="F92" s="64" t="s">
        <v>318</v>
      </c>
      <c r="G92" s="65">
        <f>D92*E92</f>
        <v>8000000</v>
      </c>
      <c r="H92" s="66">
        <f t="shared" si="4"/>
        <v>8000000</v>
      </c>
      <c r="I92" s="1008"/>
      <c r="J92" s="36"/>
      <c r="K92" s="36"/>
      <c r="L92" s="973"/>
      <c r="M92" s="36"/>
      <c r="N92" s="36"/>
      <c r="O92" s="973"/>
      <c r="P92" s="36"/>
      <c r="Q92" s="36"/>
      <c r="R92" s="973"/>
      <c r="S92" s="34"/>
      <c r="T92" s="34"/>
      <c r="U92" s="937"/>
    </row>
    <row r="93" spans="1:21" ht="47.25">
      <c r="A93" s="86"/>
      <c r="B93" s="87">
        <v>4.0199999999999996</v>
      </c>
      <c r="C93" s="89" t="s">
        <v>477</v>
      </c>
      <c r="D93" s="65">
        <v>240000</v>
      </c>
      <c r="E93" s="90">
        <f>8*2*4</f>
        <v>64</v>
      </c>
      <c r="F93" s="91" t="s">
        <v>478</v>
      </c>
      <c r="G93" s="65">
        <f>D93*E93</f>
        <v>15360000</v>
      </c>
      <c r="H93" s="66">
        <f t="shared" si="4"/>
        <v>15360000</v>
      </c>
      <c r="I93" s="1009"/>
      <c r="J93" s="36"/>
      <c r="K93" s="36"/>
      <c r="L93" s="973"/>
      <c r="M93" s="36"/>
      <c r="N93" s="36"/>
      <c r="O93" s="973"/>
      <c r="P93" s="36"/>
      <c r="Q93" s="36"/>
      <c r="R93" s="973"/>
      <c r="S93" s="34"/>
      <c r="T93" s="34"/>
      <c r="U93" s="937"/>
    </row>
    <row r="94" spans="1:21" ht="63">
      <c r="A94" s="865"/>
      <c r="B94" s="866">
        <v>4.03</v>
      </c>
      <c r="C94" s="867" t="s">
        <v>479</v>
      </c>
      <c r="D94" s="868">
        <v>11400000</v>
      </c>
      <c r="E94" s="869">
        <v>1</v>
      </c>
      <c r="F94" s="870" t="s">
        <v>480</v>
      </c>
      <c r="G94" s="868">
        <f t="shared" ref="G94:G100" si="6">D94*E94</f>
        <v>11400000</v>
      </c>
      <c r="H94" s="864">
        <f t="shared" si="4"/>
        <v>11400000</v>
      </c>
      <c r="I94" s="1010"/>
      <c r="J94" s="36"/>
      <c r="K94" s="36"/>
      <c r="L94" s="973"/>
      <c r="M94" s="36"/>
      <c r="N94" s="36"/>
      <c r="O94" s="973"/>
      <c r="P94" s="36"/>
      <c r="Q94" s="36"/>
      <c r="R94" s="973"/>
      <c r="S94" s="34"/>
      <c r="T94" s="34"/>
      <c r="U94" s="937"/>
    </row>
    <row r="95" spans="1:21">
      <c r="A95" s="86"/>
      <c r="B95" s="87">
        <v>4.04</v>
      </c>
      <c r="C95" s="89" t="s">
        <v>481</v>
      </c>
      <c r="D95" s="65">
        <v>5000000</v>
      </c>
      <c r="E95" s="90">
        <v>1</v>
      </c>
      <c r="F95" s="91"/>
      <c r="G95" s="65">
        <f t="shared" si="6"/>
        <v>5000000</v>
      </c>
      <c r="H95" s="66">
        <f t="shared" si="4"/>
        <v>5000000</v>
      </c>
      <c r="I95" s="1009"/>
      <c r="J95" s="36"/>
      <c r="K95" s="36"/>
      <c r="L95" s="973"/>
      <c r="M95" s="36"/>
      <c r="N95" s="36"/>
      <c r="O95" s="973"/>
      <c r="P95" s="36"/>
      <c r="Q95" s="36"/>
      <c r="R95" s="973"/>
      <c r="S95" s="34"/>
      <c r="T95" s="34"/>
      <c r="U95" s="937"/>
    </row>
    <row r="96" spans="1:21" ht="31.5">
      <c r="A96" s="92"/>
      <c r="B96" s="87">
        <v>4.05</v>
      </c>
      <c r="C96" s="73" t="s">
        <v>482</v>
      </c>
      <c r="D96" s="93">
        <v>5000000</v>
      </c>
      <c r="E96" s="71">
        <v>3</v>
      </c>
      <c r="F96" s="64" t="s">
        <v>483</v>
      </c>
      <c r="G96" s="65">
        <f t="shared" si="6"/>
        <v>15000000</v>
      </c>
      <c r="H96" s="66">
        <f t="shared" si="4"/>
        <v>15000000</v>
      </c>
      <c r="I96" s="1011"/>
      <c r="J96" s="36"/>
      <c r="K96" s="36"/>
      <c r="L96" s="973"/>
      <c r="M96" s="36"/>
      <c r="N96" s="36"/>
      <c r="O96" s="973"/>
      <c r="P96" s="36"/>
      <c r="Q96" s="36"/>
      <c r="R96" s="973"/>
      <c r="S96" s="34"/>
      <c r="T96" s="34"/>
      <c r="U96" s="937"/>
    </row>
    <row r="97" spans="1:21" ht="63">
      <c r="A97" s="86"/>
      <c r="B97" s="87">
        <v>4.0599999999999996</v>
      </c>
      <c r="C97" s="94" t="s">
        <v>484</v>
      </c>
      <c r="D97" s="95">
        <v>5000000</v>
      </c>
      <c r="E97" s="71">
        <v>3</v>
      </c>
      <c r="F97" s="89" t="s">
        <v>485</v>
      </c>
      <c r="G97" s="65">
        <v>15000000</v>
      </c>
      <c r="H97" s="66">
        <f t="shared" si="4"/>
        <v>15000000</v>
      </c>
      <c r="I97" s="1009"/>
      <c r="J97" s="36"/>
      <c r="K97" s="36"/>
      <c r="L97" s="973"/>
      <c r="M97" s="36"/>
      <c r="N97" s="36"/>
      <c r="O97" s="973"/>
      <c r="P97" s="36"/>
      <c r="Q97" s="36"/>
      <c r="R97" s="973"/>
      <c r="S97" s="34"/>
      <c r="T97" s="34"/>
      <c r="U97" s="937"/>
    </row>
    <row r="98" spans="1:21" ht="31.5">
      <c r="A98" s="86"/>
      <c r="B98" s="87">
        <v>4.07</v>
      </c>
      <c r="C98" s="94" t="s">
        <v>486</v>
      </c>
      <c r="D98" s="93">
        <v>2100000</v>
      </c>
      <c r="E98" s="71">
        <v>32</v>
      </c>
      <c r="F98" s="64" t="s">
        <v>487</v>
      </c>
      <c r="G98" s="65">
        <f>D98*E98</f>
        <v>67200000</v>
      </c>
      <c r="H98" s="72">
        <f>30000*(12*3)*E98</f>
        <v>34560000</v>
      </c>
      <c r="I98" s="1012" t="s">
        <v>488</v>
      </c>
      <c r="J98" s="36"/>
      <c r="K98" s="36"/>
      <c r="L98" s="973"/>
      <c r="M98" s="36"/>
      <c r="N98" s="36"/>
      <c r="O98" s="973"/>
      <c r="P98" s="36"/>
      <c r="Q98" s="36"/>
      <c r="R98" s="973"/>
      <c r="S98" s="34"/>
      <c r="T98" s="34"/>
      <c r="U98" s="937"/>
    </row>
    <row r="99" spans="1:21" ht="19.5" customHeight="1">
      <c r="A99" s="86"/>
      <c r="B99" s="87">
        <v>4.08</v>
      </c>
      <c r="C99" s="89" t="s">
        <v>489</v>
      </c>
      <c r="D99" s="93">
        <v>5500000</v>
      </c>
      <c r="E99" s="71">
        <v>2</v>
      </c>
      <c r="F99" s="64" t="s">
        <v>483</v>
      </c>
      <c r="G99" s="65">
        <f t="shared" si="6"/>
        <v>11000000</v>
      </c>
      <c r="H99" s="66">
        <f t="shared" si="4"/>
        <v>11000000</v>
      </c>
      <c r="I99" s="1009"/>
      <c r="J99" s="36"/>
      <c r="K99" s="36"/>
      <c r="L99" s="973"/>
      <c r="M99" s="36"/>
      <c r="N99" s="36"/>
      <c r="O99" s="973"/>
      <c r="P99" s="36"/>
      <c r="Q99" s="36"/>
      <c r="R99" s="973"/>
      <c r="S99" s="34"/>
      <c r="T99" s="34"/>
      <c r="U99" s="937"/>
    </row>
    <row r="100" spans="1:21" ht="31.5">
      <c r="A100" s="86"/>
      <c r="B100" s="87">
        <v>4.09</v>
      </c>
      <c r="C100" s="88" t="s">
        <v>490</v>
      </c>
      <c r="D100" s="96">
        <v>200000</v>
      </c>
      <c r="E100" s="71">
        <v>32</v>
      </c>
      <c r="F100" s="64" t="s">
        <v>491</v>
      </c>
      <c r="G100" s="65">
        <f t="shared" si="6"/>
        <v>6400000</v>
      </c>
      <c r="H100" s="66">
        <f t="shared" si="4"/>
        <v>6400000</v>
      </c>
      <c r="I100" s="1009"/>
      <c r="J100" s="36"/>
      <c r="K100" s="36"/>
      <c r="L100" s="973"/>
      <c r="M100" s="36"/>
      <c r="N100" s="36"/>
      <c r="O100" s="973"/>
      <c r="P100" s="36"/>
      <c r="Q100" s="36"/>
      <c r="R100" s="973"/>
      <c r="S100" s="34"/>
      <c r="T100" s="34"/>
      <c r="U100" s="937"/>
    </row>
    <row r="101" spans="1:21">
      <c r="A101" s="85">
        <v>5</v>
      </c>
      <c r="B101" s="97" t="s">
        <v>492</v>
      </c>
      <c r="C101" s="98"/>
      <c r="D101" s="61"/>
      <c r="E101" s="77"/>
      <c r="F101" s="60"/>
      <c r="G101" s="61"/>
      <c r="H101" s="66">
        <f t="shared" si="4"/>
        <v>0</v>
      </c>
      <c r="I101" s="1007"/>
      <c r="J101" s="36"/>
      <c r="K101" s="36"/>
      <c r="L101" s="973"/>
      <c r="M101" s="36"/>
      <c r="N101" s="36"/>
      <c r="O101" s="973"/>
      <c r="P101" s="36"/>
      <c r="Q101" s="36"/>
      <c r="R101" s="973"/>
      <c r="S101" s="34"/>
      <c r="T101" s="34"/>
      <c r="U101" s="937"/>
    </row>
    <row r="102" spans="1:21">
      <c r="A102" s="86"/>
      <c r="B102" s="87">
        <v>6.01</v>
      </c>
      <c r="C102" s="89" t="s">
        <v>493</v>
      </c>
      <c r="D102" s="65">
        <v>4000000</v>
      </c>
      <c r="E102" s="71">
        <v>1</v>
      </c>
      <c r="F102" s="64" t="s">
        <v>329</v>
      </c>
      <c r="G102" s="65">
        <f>D102*E102</f>
        <v>4000000</v>
      </c>
      <c r="H102" s="66">
        <f t="shared" si="4"/>
        <v>4000000</v>
      </c>
      <c r="I102" s="1008"/>
      <c r="J102" s="943">
        <v>44505</v>
      </c>
      <c r="K102" s="36" t="s">
        <v>389</v>
      </c>
      <c r="L102" s="973">
        <v>241500</v>
      </c>
      <c r="M102" s="36"/>
      <c r="N102" s="36"/>
      <c r="O102" s="973"/>
      <c r="P102" s="36"/>
      <c r="Q102" s="36"/>
      <c r="R102" s="973"/>
      <c r="S102" s="34"/>
      <c r="T102" s="34"/>
      <c r="U102" s="937"/>
    </row>
    <row r="103" spans="1:21">
      <c r="A103" s="86"/>
      <c r="B103" s="87">
        <v>6.02</v>
      </c>
      <c r="C103" s="89" t="s">
        <v>494</v>
      </c>
      <c r="D103" s="65">
        <v>6320000</v>
      </c>
      <c r="E103" s="71">
        <v>1</v>
      </c>
      <c r="F103" s="64" t="s">
        <v>329</v>
      </c>
      <c r="G103" s="65">
        <f t="shared" ref="G103:G108" si="7">D103*E103</f>
        <v>6320000</v>
      </c>
      <c r="H103" s="66">
        <f t="shared" si="4"/>
        <v>6320000</v>
      </c>
      <c r="I103" s="1008"/>
      <c r="J103" s="943">
        <v>44484</v>
      </c>
      <c r="K103" s="36" t="s">
        <v>376</v>
      </c>
      <c r="L103" s="973">
        <f>156000+696000</f>
        <v>852000</v>
      </c>
      <c r="M103" s="943">
        <v>44470</v>
      </c>
      <c r="N103" s="36" t="s">
        <v>378</v>
      </c>
      <c r="O103" s="973">
        <f>696000+156000</f>
        <v>852000</v>
      </c>
      <c r="P103" s="36"/>
      <c r="Q103" s="36"/>
      <c r="R103" s="973"/>
      <c r="S103" s="34"/>
      <c r="T103" s="34"/>
      <c r="U103" s="937"/>
    </row>
    <row r="104" spans="1:21">
      <c r="A104" s="86"/>
      <c r="B104" s="87">
        <v>6.03</v>
      </c>
      <c r="C104" s="89" t="s">
        <v>495</v>
      </c>
      <c r="D104" s="65">
        <v>15000000</v>
      </c>
      <c r="E104" s="71">
        <v>1</v>
      </c>
      <c r="F104" s="64" t="s">
        <v>329</v>
      </c>
      <c r="G104" s="65">
        <f t="shared" si="7"/>
        <v>15000000</v>
      </c>
      <c r="H104" s="66">
        <f t="shared" si="4"/>
        <v>15000000</v>
      </c>
      <c r="I104" s="1008"/>
      <c r="J104" s="36"/>
      <c r="K104" s="36"/>
      <c r="L104" s="973"/>
      <c r="M104" s="36"/>
      <c r="N104" s="36"/>
      <c r="O104" s="973"/>
      <c r="P104" s="36"/>
      <c r="Q104" s="36"/>
      <c r="R104" s="973"/>
      <c r="S104" s="34"/>
      <c r="T104" s="34"/>
      <c r="U104" s="937"/>
    </row>
    <row r="105" spans="1:21">
      <c r="A105" s="86"/>
      <c r="B105" s="87">
        <v>6.04</v>
      </c>
      <c r="C105" s="89" t="s">
        <v>496</v>
      </c>
      <c r="D105" s="65">
        <v>5000000</v>
      </c>
      <c r="E105" s="71">
        <v>1</v>
      </c>
      <c r="F105" s="64" t="s">
        <v>497</v>
      </c>
      <c r="G105" s="65">
        <f t="shared" si="7"/>
        <v>5000000</v>
      </c>
      <c r="H105" s="66">
        <f t="shared" si="4"/>
        <v>5000000</v>
      </c>
      <c r="I105" s="1008"/>
      <c r="J105" s="36"/>
      <c r="K105" s="36"/>
      <c r="L105" s="973"/>
      <c r="M105" s="36"/>
      <c r="N105" s="36"/>
      <c r="O105" s="973"/>
      <c r="P105" s="36"/>
      <c r="Q105" s="36"/>
      <c r="R105" s="973"/>
      <c r="S105" s="34"/>
      <c r="T105" s="34"/>
      <c r="U105" s="937"/>
    </row>
    <row r="106" spans="1:21" ht="31.5">
      <c r="A106" s="86"/>
      <c r="B106" s="87">
        <v>6.05</v>
      </c>
      <c r="C106" s="89" t="s">
        <v>498</v>
      </c>
      <c r="D106" s="99">
        <v>15000000</v>
      </c>
      <c r="E106" s="71">
        <v>1</v>
      </c>
      <c r="F106" s="64" t="s">
        <v>497</v>
      </c>
      <c r="G106" s="99">
        <f t="shared" si="7"/>
        <v>15000000</v>
      </c>
      <c r="H106" s="66">
        <f t="shared" si="4"/>
        <v>15000000</v>
      </c>
      <c r="I106" s="1008"/>
      <c r="J106" s="943">
        <v>44470</v>
      </c>
      <c r="K106" s="36" t="s">
        <v>499</v>
      </c>
      <c r="L106" s="973">
        <v>1009500</v>
      </c>
      <c r="M106" s="943">
        <v>44510</v>
      </c>
      <c r="N106" s="36" t="s">
        <v>500</v>
      </c>
      <c r="O106" s="973">
        <v>4758798</v>
      </c>
      <c r="P106" s="36"/>
      <c r="Q106" s="36"/>
      <c r="R106" s="973"/>
      <c r="S106" s="34"/>
      <c r="T106" s="34"/>
      <c r="U106" s="937"/>
    </row>
    <row r="107" spans="1:21" ht="31.5">
      <c r="A107" s="86"/>
      <c r="B107" s="87">
        <v>6.06</v>
      </c>
      <c r="C107" s="89" t="s">
        <v>501</v>
      </c>
      <c r="D107" s="65">
        <v>5000000</v>
      </c>
      <c r="E107" s="71">
        <v>2</v>
      </c>
      <c r="F107" s="64" t="s">
        <v>497</v>
      </c>
      <c r="G107" s="65">
        <f t="shared" si="7"/>
        <v>10000000</v>
      </c>
      <c r="H107" s="66">
        <f t="shared" si="4"/>
        <v>10000000</v>
      </c>
      <c r="I107" s="1008"/>
      <c r="J107" s="36"/>
      <c r="K107" s="36"/>
      <c r="L107" s="973"/>
      <c r="M107" s="36"/>
      <c r="N107" s="36"/>
      <c r="O107" s="973"/>
      <c r="P107" s="36"/>
      <c r="Q107" s="36"/>
      <c r="R107" s="973"/>
      <c r="S107" s="34"/>
      <c r="T107" s="34"/>
      <c r="U107" s="937"/>
    </row>
    <row r="108" spans="1:21">
      <c r="A108" s="86"/>
      <c r="B108" s="87">
        <v>6.07</v>
      </c>
      <c r="C108" s="89" t="s">
        <v>502</v>
      </c>
      <c r="D108" s="65">
        <v>2500000</v>
      </c>
      <c r="E108" s="71">
        <v>1</v>
      </c>
      <c r="F108" s="64"/>
      <c r="G108" s="65">
        <f t="shared" si="7"/>
        <v>2500000</v>
      </c>
      <c r="H108" s="66">
        <f t="shared" si="4"/>
        <v>2500000</v>
      </c>
      <c r="I108" s="1008"/>
      <c r="J108" s="36"/>
      <c r="K108" s="36"/>
      <c r="L108" s="973"/>
      <c r="M108" s="36"/>
      <c r="N108" s="36"/>
      <c r="O108" s="973"/>
      <c r="P108" s="36"/>
      <c r="Q108" s="36"/>
      <c r="R108" s="973"/>
      <c r="S108" s="34"/>
      <c r="T108" s="34"/>
      <c r="U108" s="937"/>
    </row>
    <row r="109" spans="1:21">
      <c r="A109" s="1083" t="s">
        <v>503</v>
      </c>
      <c r="B109" s="1084"/>
      <c r="C109" s="1084"/>
      <c r="D109" s="1084"/>
      <c r="E109" s="1084"/>
      <c r="F109" s="1085"/>
      <c r="G109" s="100">
        <f>SUM(G7:G93,G101:G108)</f>
        <v>279493000</v>
      </c>
      <c r="H109" s="100">
        <f>SUM(H7:H93,H101:H108)</f>
        <v>279493000</v>
      </c>
      <c r="I109" s="1008"/>
      <c r="J109" s="36"/>
      <c r="K109" s="36"/>
      <c r="L109" s="973"/>
      <c r="M109" s="36"/>
      <c r="N109" s="36"/>
      <c r="O109" s="973"/>
      <c r="P109" s="36"/>
      <c r="Q109" s="36"/>
      <c r="R109" s="973"/>
      <c r="S109" s="34"/>
      <c r="T109" s="34"/>
      <c r="U109" s="937"/>
    </row>
    <row r="110" spans="1:21">
      <c r="B110" s="565"/>
      <c r="C110" s="565"/>
      <c r="D110" s="565"/>
      <c r="E110" s="565"/>
      <c r="F110" s="565"/>
      <c r="G110" s="101"/>
      <c r="J110" s="36"/>
      <c r="K110" s="36"/>
      <c r="L110" s="973"/>
      <c r="M110" s="36"/>
      <c r="N110" s="36"/>
      <c r="O110" s="973"/>
      <c r="P110" s="36"/>
      <c r="Q110" s="36"/>
      <c r="R110" s="973"/>
      <c r="S110" s="34"/>
      <c r="T110" s="34"/>
      <c r="U110" s="937"/>
    </row>
    <row r="111" spans="1:21" ht="21">
      <c r="A111" s="1086" t="s">
        <v>271</v>
      </c>
      <c r="B111" s="1087"/>
      <c r="C111" s="102" t="s">
        <v>272</v>
      </c>
      <c r="D111" s="103" t="s">
        <v>207</v>
      </c>
      <c r="E111" s="1086" t="s">
        <v>208</v>
      </c>
      <c r="F111" s="1087"/>
      <c r="G111" s="103" t="s">
        <v>209</v>
      </c>
      <c r="H111" s="104" t="s">
        <v>210</v>
      </c>
      <c r="I111" s="1013"/>
      <c r="J111" s="36"/>
      <c r="K111" s="36"/>
      <c r="L111" s="973"/>
      <c r="M111" s="36"/>
      <c r="N111" s="36"/>
      <c r="O111" s="973"/>
      <c r="P111" s="36"/>
      <c r="Q111" s="36"/>
      <c r="R111" s="973"/>
      <c r="S111" s="34"/>
      <c r="T111" s="34"/>
      <c r="U111" s="937"/>
    </row>
    <row r="112" spans="1:21">
      <c r="A112" s="105">
        <v>1</v>
      </c>
      <c r="B112" s="106" t="s">
        <v>504</v>
      </c>
      <c r="C112" s="59"/>
      <c r="D112" s="313"/>
      <c r="E112" s="60"/>
      <c r="F112" s="60"/>
      <c r="G112" s="61"/>
      <c r="H112" s="62"/>
      <c r="I112" s="1004"/>
      <c r="J112" s="36"/>
      <c r="K112" s="36"/>
      <c r="L112" s="973"/>
      <c r="M112" s="36"/>
      <c r="N112" s="36"/>
      <c r="O112" s="973"/>
      <c r="P112" s="36"/>
      <c r="Q112" s="36"/>
      <c r="R112" s="973"/>
      <c r="S112" s="34"/>
      <c r="T112" s="34"/>
      <c r="U112" s="937"/>
    </row>
    <row r="113" spans="1:21">
      <c r="A113" s="107"/>
      <c r="B113" s="871"/>
      <c r="C113" s="872" t="s">
        <v>505</v>
      </c>
      <c r="D113" s="96">
        <v>5000000</v>
      </c>
      <c r="E113" s="71">
        <v>1</v>
      </c>
      <c r="F113" s="64" t="s">
        <v>497</v>
      </c>
      <c r="G113" s="72">
        <f>D113</f>
        <v>5000000</v>
      </c>
      <c r="H113" s="66">
        <f>G113</f>
        <v>5000000</v>
      </c>
      <c r="I113" s="1005" t="s">
        <v>506</v>
      </c>
      <c r="J113" s="36"/>
      <c r="K113" s="36"/>
      <c r="L113" s="973"/>
      <c r="M113" s="36"/>
      <c r="N113" s="36"/>
      <c r="O113" s="973"/>
      <c r="P113" s="36"/>
      <c r="Q113" s="36"/>
      <c r="R113" s="973"/>
      <c r="S113" s="34"/>
      <c r="T113" s="34"/>
      <c r="U113" s="937"/>
    </row>
    <row r="114" spans="1:21">
      <c r="A114" s="107"/>
      <c r="B114" s="108"/>
      <c r="C114" s="873" t="s">
        <v>507</v>
      </c>
      <c r="D114" s="874">
        <v>100000000</v>
      </c>
      <c r="E114" s="875">
        <v>1</v>
      </c>
      <c r="F114" s="876" t="s">
        <v>480</v>
      </c>
      <c r="G114" s="877">
        <f>D114</f>
        <v>100000000</v>
      </c>
      <c r="H114" s="878">
        <v>0</v>
      </c>
      <c r="I114" s="1014" t="s">
        <v>508</v>
      </c>
      <c r="J114" s="36"/>
      <c r="K114" s="36"/>
      <c r="L114" s="973"/>
      <c r="M114" s="36"/>
      <c r="N114" s="36"/>
      <c r="O114" s="973"/>
      <c r="P114" s="36"/>
      <c r="Q114" s="36"/>
      <c r="R114" s="973"/>
      <c r="S114" s="34"/>
      <c r="T114" s="34"/>
      <c r="U114" s="937"/>
    </row>
    <row r="115" spans="1:21" ht="47.25">
      <c r="A115" s="107"/>
      <c r="B115" s="108"/>
      <c r="C115" s="94" t="s">
        <v>509</v>
      </c>
      <c r="D115" s="110">
        <v>5500000</v>
      </c>
      <c r="E115" s="111">
        <v>1</v>
      </c>
      <c r="F115" s="112" t="s">
        <v>510</v>
      </c>
      <c r="G115" s="110">
        <f>D115*E115</f>
        <v>5500000</v>
      </c>
      <c r="H115" s="66">
        <f>G115</f>
        <v>5500000</v>
      </c>
      <c r="I115" s="1015" t="s">
        <v>511</v>
      </c>
      <c r="J115" s="36"/>
      <c r="K115" s="36"/>
      <c r="L115" s="973"/>
      <c r="M115" s="36"/>
      <c r="N115" s="36"/>
      <c r="O115" s="973"/>
      <c r="P115" s="36"/>
      <c r="Q115" s="36"/>
      <c r="R115" s="973"/>
      <c r="S115" s="34"/>
      <c r="T115" s="34"/>
      <c r="U115" s="937"/>
    </row>
    <row r="116" spans="1:21" ht="31.5">
      <c r="A116" s="113"/>
      <c r="B116" s="114"/>
      <c r="C116" s="109" t="s">
        <v>512</v>
      </c>
      <c r="D116" s="65">
        <v>5000000</v>
      </c>
      <c r="E116" s="71">
        <v>2</v>
      </c>
      <c r="F116" s="64" t="s">
        <v>510</v>
      </c>
      <c r="G116" s="65">
        <f>D116*E116</f>
        <v>10000000</v>
      </c>
      <c r="H116" s="66">
        <f>G116</f>
        <v>10000000</v>
      </c>
      <c r="I116" s="1008"/>
      <c r="J116" s="36"/>
      <c r="K116" s="36"/>
      <c r="L116" s="973"/>
      <c r="M116" s="36"/>
      <c r="N116" s="36"/>
      <c r="O116" s="973"/>
      <c r="P116" s="36"/>
      <c r="Q116" s="36"/>
      <c r="R116" s="973"/>
      <c r="S116" s="34"/>
      <c r="T116" s="34"/>
      <c r="U116" s="937"/>
    </row>
    <row r="117" spans="1:21">
      <c r="A117" s="1083" t="s">
        <v>513</v>
      </c>
      <c r="B117" s="1084"/>
      <c r="C117" s="1084"/>
      <c r="D117" s="1084"/>
      <c r="E117" s="1084"/>
      <c r="F117" s="1085"/>
      <c r="G117" s="100">
        <f>SUM(G113:G116)</f>
        <v>120500000</v>
      </c>
      <c r="H117" s="100">
        <f>SUM(H113:H116)</f>
        <v>20500000</v>
      </c>
      <c r="I117" s="1008"/>
      <c r="J117" s="36"/>
      <c r="K117" s="36"/>
      <c r="L117" s="973"/>
      <c r="M117" s="36"/>
      <c r="N117" s="36"/>
      <c r="O117" s="973"/>
      <c r="P117" s="36"/>
      <c r="Q117" s="36"/>
      <c r="R117" s="973"/>
      <c r="S117" s="34"/>
      <c r="T117" s="34"/>
      <c r="U117" s="937"/>
    </row>
    <row r="119" spans="1:21">
      <c r="G119" s="49">
        <f>G109+G117</f>
        <v>399993000</v>
      </c>
      <c r="H119" s="49">
        <f>H109+H117</f>
        <v>299993000</v>
      </c>
    </row>
    <row r="120" spans="1:21">
      <c r="A120" s="4" t="s">
        <v>514</v>
      </c>
    </row>
    <row r="122" spans="1:21">
      <c r="A122" s="4" t="s">
        <v>251</v>
      </c>
      <c r="D122" s="1088"/>
      <c r="E122" s="1088"/>
      <c r="F122" s="1088"/>
      <c r="G122" s="1088"/>
      <c r="H122" s="4" t="s">
        <v>346</v>
      </c>
    </row>
    <row r="123" spans="1:21">
      <c r="A123" s="4" t="s">
        <v>515</v>
      </c>
      <c r="H123" s="4" t="s">
        <v>348</v>
      </c>
    </row>
    <row r="127" spans="1:21">
      <c r="A127" s="4" t="s">
        <v>516</v>
      </c>
      <c r="H127" s="4" t="s">
        <v>517</v>
      </c>
    </row>
    <row r="129" spans="1:8">
      <c r="A129" s="4" t="s">
        <v>124</v>
      </c>
      <c r="H129" s="4" t="s">
        <v>125</v>
      </c>
    </row>
    <row r="130" spans="1:8">
      <c r="A130" s="4" t="s">
        <v>351</v>
      </c>
      <c r="H130" s="4" t="s">
        <v>128</v>
      </c>
    </row>
    <row r="134" spans="1:8">
      <c r="A134" s="4" t="s">
        <v>352</v>
      </c>
      <c r="H134" s="4" t="s">
        <v>131</v>
      </c>
    </row>
  </sheetData>
  <mergeCells count="11">
    <mergeCell ref="A6:C6"/>
    <mergeCell ref="A1:H1"/>
    <mergeCell ref="A2:H2"/>
    <mergeCell ref="A3:H3"/>
    <mergeCell ref="A4:B4"/>
    <mergeCell ref="E4:F4"/>
    <mergeCell ref="A109:F109"/>
    <mergeCell ref="A111:B111"/>
    <mergeCell ref="E111:F111"/>
    <mergeCell ref="A117:F117"/>
    <mergeCell ref="D122:G12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Page &amp;P of &amp;N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B1:V84"/>
  <sheetViews>
    <sheetView showGridLines="0" topLeftCell="B1" zoomScaleNormal="100" workbookViewId="0">
      <pane xSplit="2" ySplit="4" topLeftCell="E5" activePane="bottomRight" state="frozen"/>
      <selection pane="bottomRight" activeCell="T8" sqref="T8"/>
      <selection pane="bottomLeft" activeCell="B5" sqref="B5"/>
      <selection pane="topRight" activeCell="D1" sqref="D1"/>
    </sheetView>
  </sheetViews>
  <sheetFormatPr defaultColWidth="9.140625" defaultRowHeight="15.75"/>
  <cols>
    <col min="1" max="1" width="23.85546875" style="4" customWidth="1"/>
    <col min="2" max="2" width="3.28515625" style="4" customWidth="1"/>
    <col min="3" max="3" width="6.85546875" style="4" customWidth="1"/>
    <col min="4" max="4" width="49.7109375" style="53" customWidth="1"/>
    <col min="5" max="5" width="17" style="4" bestFit="1" customWidth="1"/>
    <col min="6" max="6" width="5.28515625" style="4" customWidth="1"/>
    <col min="7" max="7" width="11" style="4" customWidth="1"/>
    <col min="8" max="9" width="23" style="4" customWidth="1"/>
    <col min="10" max="10" width="24.140625" style="4" customWidth="1"/>
    <col min="11" max="11" width="14.28515625" style="4" bestFit="1" customWidth="1"/>
    <col min="12" max="12" width="18.140625" style="4" bestFit="1" customWidth="1"/>
    <col min="13" max="13" width="14.5703125" style="928" bestFit="1" customWidth="1"/>
    <col min="14" max="14" width="11.85546875" style="4" bestFit="1" customWidth="1"/>
    <col min="15" max="15" width="9.140625" style="4"/>
    <col min="16" max="16" width="14.5703125" style="4" bestFit="1" customWidth="1"/>
    <col min="17" max="17" width="11.85546875" style="4" bestFit="1" customWidth="1"/>
    <col min="18" max="18" width="9.140625" style="4"/>
    <col min="19" max="19" width="12.7109375" style="928" bestFit="1" customWidth="1"/>
    <col min="20" max="20" width="11.85546875" style="4" bestFit="1" customWidth="1"/>
    <col min="21" max="16384" width="9.140625" style="4"/>
  </cols>
  <sheetData>
    <row r="1" spans="2:22">
      <c r="B1" s="1095" t="s">
        <v>204</v>
      </c>
      <c r="C1" s="1096"/>
      <c r="D1" s="1096"/>
      <c r="E1" s="1096"/>
      <c r="F1" s="1096"/>
      <c r="G1" s="1096"/>
      <c r="H1" s="1096"/>
      <c r="I1" s="1096"/>
      <c r="J1" s="1097"/>
    </row>
    <row r="2" spans="2:22">
      <c r="B2" s="1095" t="s">
        <v>518</v>
      </c>
      <c r="C2" s="1096"/>
      <c r="D2" s="1096"/>
      <c r="E2" s="1096"/>
      <c r="F2" s="1096"/>
      <c r="G2" s="1096"/>
      <c r="H2" s="1096"/>
      <c r="I2" s="1096"/>
      <c r="J2" s="1097"/>
    </row>
    <row r="3" spans="2:22">
      <c r="B3" s="1098" t="s">
        <v>0</v>
      </c>
      <c r="C3" s="1099"/>
      <c r="D3" s="1099"/>
      <c r="E3" s="1099"/>
      <c r="F3" s="1099"/>
      <c r="G3" s="1099"/>
      <c r="H3" s="1099"/>
      <c r="I3" s="1099"/>
      <c r="J3" s="1100"/>
    </row>
    <row r="4" spans="2:22" ht="21">
      <c r="B4" s="1101" t="s">
        <v>271</v>
      </c>
      <c r="C4" s="1102"/>
      <c r="D4" s="56" t="s">
        <v>272</v>
      </c>
      <c r="E4" s="830" t="s">
        <v>207</v>
      </c>
      <c r="F4" s="1101" t="s">
        <v>208</v>
      </c>
      <c r="G4" s="1102"/>
      <c r="H4" s="830" t="s">
        <v>209</v>
      </c>
      <c r="I4" s="830"/>
      <c r="J4" s="57" t="s">
        <v>210</v>
      </c>
      <c r="K4" s="534" t="s">
        <v>212</v>
      </c>
      <c r="L4" s="534" t="s">
        <v>213</v>
      </c>
      <c r="M4" s="940" t="s">
        <v>214</v>
      </c>
      <c r="N4" s="534" t="s">
        <v>212</v>
      </c>
      <c r="O4" s="534" t="s">
        <v>213</v>
      </c>
      <c r="P4" s="940" t="s">
        <v>214</v>
      </c>
      <c r="Q4" s="534" t="s">
        <v>212</v>
      </c>
      <c r="R4" s="534" t="s">
        <v>213</v>
      </c>
      <c r="S4" s="940" t="s">
        <v>214</v>
      </c>
      <c r="T4" s="534" t="s">
        <v>212</v>
      </c>
      <c r="U4" s="534" t="s">
        <v>213</v>
      </c>
      <c r="V4" s="940" t="s">
        <v>214</v>
      </c>
    </row>
    <row r="5" spans="2:22">
      <c r="B5" s="58">
        <v>1</v>
      </c>
      <c r="C5" s="59" t="s">
        <v>273</v>
      </c>
      <c r="D5" s="59"/>
      <c r="E5" s="313"/>
      <c r="F5" s="60"/>
      <c r="G5" s="60"/>
      <c r="H5" s="61"/>
      <c r="I5" s="61"/>
      <c r="J5" s="62"/>
    </row>
    <row r="6" spans="2:22">
      <c r="B6" s="107"/>
      <c r="C6" s="211">
        <v>1.01</v>
      </c>
      <c r="D6" s="69" t="s">
        <v>274</v>
      </c>
      <c r="E6" s="96">
        <v>3280000</v>
      </c>
      <c r="F6" s="71">
        <v>14</v>
      </c>
      <c r="G6" s="64" t="s">
        <v>519</v>
      </c>
      <c r="H6" s="72">
        <f>E6*F6</f>
        <v>45920000</v>
      </c>
      <c r="I6" s="72">
        <f>H6</f>
        <v>45920000</v>
      </c>
      <c r="J6" s="66"/>
      <c r="K6" s="921">
        <v>44505</v>
      </c>
      <c r="L6" s="4" t="s">
        <v>520</v>
      </c>
      <c r="M6" s="928">
        <v>450000</v>
      </c>
      <c r="N6" s="921">
        <v>44476</v>
      </c>
      <c r="O6" s="4" t="s">
        <v>521</v>
      </c>
      <c r="P6" s="928">
        <v>3064000</v>
      </c>
      <c r="Q6" s="921">
        <v>44484</v>
      </c>
      <c r="R6" s="4" t="s">
        <v>522</v>
      </c>
      <c r="S6" s="928">
        <f>558499+584000</f>
        <v>1142499</v>
      </c>
      <c r="T6" s="921">
        <v>44505</v>
      </c>
      <c r="U6" s="4" t="s">
        <v>520</v>
      </c>
      <c r="V6" s="4">
        <v>450000</v>
      </c>
    </row>
    <row r="7" spans="2:22" ht="31.5">
      <c r="B7" s="107"/>
      <c r="C7" s="211"/>
      <c r="D7" s="69" t="s">
        <v>523</v>
      </c>
      <c r="E7" s="70"/>
      <c r="F7" s="71"/>
      <c r="G7" s="64"/>
      <c r="H7" s="72"/>
      <c r="I7" s="72"/>
      <c r="J7" s="212" t="s">
        <v>524</v>
      </c>
      <c r="K7" s="55"/>
    </row>
    <row r="8" spans="2:22">
      <c r="B8" s="107"/>
      <c r="C8" s="211">
        <v>1.02</v>
      </c>
      <c r="D8" s="89" t="s">
        <v>525</v>
      </c>
      <c r="E8" s="65">
        <v>2000000</v>
      </c>
      <c r="F8" s="71">
        <v>1</v>
      </c>
      <c r="G8" s="64" t="s">
        <v>526</v>
      </c>
      <c r="H8" s="72">
        <f>E8*F8</f>
        <v>2000000</v>
      </c>
      <c r="I8" s="72">
        <f>H8</f>
        <v>2000000</v>
      </c>
      <c r="J8" s="66"/>
    </row>
    <row r="9" spans="2:22" ht="31.5">
      <c r="B9" s="107"/>
      <c r="C9" s="579">
        <v>1.03</v>
      </c>
      <c r="D9" s="576" t="s">
        <v>527</v>
      </c>
      <c r="E9" s="580">
        <v>2100000</v>
      </c>
      <c r="F9" s="572">
        <v>62</v>
      </c>
      <c r="G9" s="581" t="s">
        <v>112</v>
      </c>
      <c r="H9" s="582">
        <f>E9*F9</f>
        <v>130200000</v>
      </c>
      <c r="I9" s="582">
        <f>30000*(12*3)*F9</f>
        <v>66960000</v>
      </c>
      <c r="J9" s="575" t="s">
        <v>488</v>
      </c>
    </row>
    <row r="10" spans="2:22">
      <c r="B10" s="58">
        <v>2</v>
      </c>
      <c r="C10" s="59" t="s">
        <v>528</v>
      </c>
      <c r="D10" s="59"/>
      <c r="E10" s="313"/>
      <c r="F10" s="77"/>
      <c r="G10" s="60"/>
      <c r="H10" s="61"/>
      <c r="I10" s="61"/>
      <c r="J10" s="62"/>
    </row>
    <row r="11" spans="2:22">
      <c r="B11" s="107"/>
      <c r="C11" s="213">
        <v>2.0099999999999998</v>
      </c>
      <c r="D11" s="80" t="s">
        <v>529</v>
      </c>
      <c r="E11" s="214" t="s">
        <v>530</v>
      </c>
      <c r="F11" s="111"/>
      <c r="G11" s="112"/>
      <c r="H11" s="110"/>
      <c r="I11" s="110"/>
      <c r="J11" s="215"/>
      <c r="K11" s="74"/>
    </row>
    <row r="12" spans="2:22">
      <c r="B12" s="107"/>
      <c r="C12" s="216">
        <v>2.02</v>
      </c>
      <c r="D12" s="217" t="s">
        <v>531</v>
      </c>
      <c r="E12" s="214" t="s">
        <v>530</v>
      </c>
      <c r="F12" s="71"/>
      <c r="G12" s="64"/>
      <c r="H12" s="65"/>
      <c r="I12" s="686"/>
      <c r="J12" s="218"/>
      <c r="K12" s="74"/>
    </row>
    <row r="13" spans="2:22">
      <c r="B13" s="58"/>
      <c r="C13" s="219">
        <v>2.0299999999999998</v>
      </c>
      <c r="D13" s="73" t="s">
        <v>532</v>
      </c>
      <c r="E13" s="79" t="s">
        <v>530</v>
      </c>
      <c r="F13" s="71">
        <v>1</v>
      </c>
      <c r="G13" s="60" t="s">
        <v>456</v>
      </c>
      <c r="H13" s="65"/>
      <c r="I13" s="686"/>
      <c r="J13" s="218"/>
      <c r="K13" s="74"/>
    </row>
    <row r="14" spans="2:22">
      <c r="B14" s="58"/>
      <c r="C14" s="220">
        <v>2.04</v>
      </c>
      <c r="D14" s="73" t="s">
        <v>533</v>
      </c>
      <c r="E14" s="79" t="s">
        <v>530</v>
      </c>
      <c r="F14" s="71"/>
      <c r="G14" s="60"/>
      <c r="H14" s="65"/>
      <c r="I14" s="686"/>
      <c r="J14" s="218"/>
      <c r="K14" s="74"/>
    </row>
    <row r="15" spans="2:22" ht="18" customHeight="1">
      <c r="B15" s="58">
        <v>3</v>
      </c>
      <c r="C15" s="1103" t="s">
        <v>534</v>
      </c>
      <c r="D15" s="1103"/>
      <c r="E15" s="1103"/>
      <c r="F15" s="1103"/>
      <c r="G15" s="1103"/>
      <c r="H15" s="1103"/>
      <c r="I15" s="1103"/>
      <c r="J15" s="1104"/>
      <c r="K15" s="74"/>
    </row>
    <row r="16" spans="2:22" ht="33" customHeight="1">
      <c r="B16" s="58"/>
      <c r="C16" s="221">
        <v>3.01</v>
      </c>
      <c r="D16" s="222" t="s">
        <v>535</v>
      </c>
      <c r="E16" s="223">
        <v>24800000</v>
      </c>
      <c r="F16" s="224">
        <v>2</v>
      </c>
      <c r="G16" s="225" t="s">
        <v>456</v>
      </c>
      <c r="H16" s="226"/>
      <c r="I16" s="687"/>
      <c r="J16" s="831" t="s">
        <v>536</v>
      </c>
      <c r="K16" s="74"/>
      <c r="L16" s="213"/>
    </row>
    <row r="17" spans="2:12" ht="18" customHeight="1">
      <c r="B17" s="58"/>
      <c r="C17" s="221">
        <v>3.02</v>
      </c>
      <c r="D17" s="222" t="s">
        <v>537</v>
      </c>
      <c r="E17" s="223">
        <v>38650000</v>
      </c>
      <c r="F17" s="224">
        <v>1</v>
      </c>
      <c r="G17" s="225" t="s">
        <v>456</v>
      </c>
      <c r="H17" s="226"/>
      <c r="I17" s="687"/>
      <c r="J17" s="831"/>
      <c r="K17" s="74"/>
      <c r="L17" s="213"/>
    </row>
    <row r="18" spans="2:12" ht="18" customHeight="1">
      <c r="B18" s="58"/>
      <c r="C18" s="221">
        <v>3.03</v>
      </c>
      <c r="D18" s="222" t="s">
        <v>538</v>
      </c>
      <c r="E18" s="223">
        <v>49600000</v>
      </c>
      <c r="F18" s="224">
        <v>1</v>
      </c>
      <c r="G18" s="225" t="s">
        <v>456</v>
      </c>
      <c r="H18" s="226"/>
      <c r="I18" s="687"/>
      <c r="J18" s="831"/>
      <c r="K18" s="74"/>
      <c r="L18" s="213"/>
    </row>
    <row r="19" spans="2:12" ht="18" customHeight="1">
      <c r="B19" s="58"/>
      <c r="C19" s="227">
        <v>3.04</v>
      </c>
      <c r="D19" s="68" t="s">
        <v>539</v>
      </c>
      <c r="E19" s="228">
        <v>1000000</v>
      </c>
      <c r="F19" s="229">
        <v>1</v>
      </c>
      <c r="G19" s="230" t="s">
        <v>526</v>
      </c>
      <c r="H19" s="65">
        <f t="shared" ref="H19:H50" si="0">E19*F19</f>
        <v>1000000</v>
      </c>
      <c r="I19" s="72">
        <f t="shared" ref="I19:I50" si="1">H19</f>
        <v>1000000</v>
      </c>
      <c r="J19" s="831"/>
      <c r="K19" s="74"/>
      <c r="L19" s="213"/>
    </row>
    <row r="20" spans="2:12" ht="18" customHeight="1">
      <c r="B20" s="58"/>
      <c r="C20" s="227">
        <v>3.05</v>
      </c>
      <c r="D20" s="68" t="s">
        <v>540</v>
      </c>
      <c r="E20" s="228">
        <v>12000000</v>
      </c>
      <c r="F20" s="229">
        <v>1</v>
      </c>
      <c r="G20" s="230" t="s">
        <v>497</v>
      </c>
      <c r="H20" s="65">
        <f t="shared" si="0"/>
        <v>12000000</v>
      </c>
      <c r="I20" s="72">
        <f t="shared" si="1"/>
        <v>12000000</v>
      </c>
      <c r="J20" s="831"/>
      <c r="K20" s="74"/>
      <c r="L20" s="213"/>
    </row>
    <row r="21" spans="2:12" ht="18" customHeight="1">
      <c r="B21" s="58"/>
      <c r="C21" s="231">
        <v>3.06</v>
      </c>
      <c r="D21" s="68" t="s">
        <v>541</v>
      </c>
      <c r="E21" s="232">
        <v>35000</v>
      </c>
      <c r="F21" s="229">
        <v>36</v>
      </c>
      <c r="G21" s="68" t="s">
        <v>402</v>
      </c>
      <c r="H21" s="65">
        <f t="shared" si="0"/>
        <v>1260000</v>
      </c>
      <c r="I21" s="72">
        <f t="shared" si="1"/>
        <v>1260000</v>
      </c>
      <c r="J21" s="831"/>
      <c r="K21" s="74"/>
      <c r="L21" s="213"/>
    </row>
    <row r="22" spans="2:12" ht="18" customHeight="1">
      <c r="B22" s="58"/>
      <c r="C22" s="227">
        <v>3.07</v>
      </c>
      <c r="D22" s="68" t="s">
        <v>542</v>
      </c>
      <c r="E22" s="228">
        <v>1000000</v>
      </c>
      <c r="F22" s="229">
        <v>2</v>
      </c>
      <c r="G22" s="230" t="s">
        <v>456</v>
      </c>
      <c r="H22" s="65">
        <f t="shared" si="0"/>
        <v>2000000</v>
      </c>
      <c r="I22" s="72">
        <f t="shared" si="1"/>
        <v>2000000</v>
      </c>
      <c r="J22" s="831"/>
      <c r="K22" s="74"/>
      <c r="L22" s="213"/>
    </row>
    <row r="23" spans="2:12" ht="18" customHeight="1">
      <c r="B23" s="58"/>
      <c r="C23" s="227">
        <v>3.08</v>
      </c>
      <c r="D23" s="68" t="s">
        <v>543</v>
      </c>
      <c r="E23" s="228">
        <v>150000</v>
      </c>
      <c r="F23" s="229">
        <v>6</v>
      </c>
      <c r="G23" s="230" t="s">
        <v>402</v>
      </c>
      <c r="H23" s="65">
        <f t="shared" si="0"/>
        <v>900000</v>
      </c>
      <c r="I23" s="72">
        <f t="shared" si="1"/>
        <v>900000</v>
      </c>
      <c r="J23" s="831"/>
      <c r="K23" s="74"/>
      <c r="L23" s="213"/>
    </row>
    <row r="24" spans="2:12" ht="18" customHeight="1">
      <c r="B24" s="58"/>
      <c r="C24" s="227">
        <v>3.09</v>
      </c>
      <c r="D24" s="68" t="s">
        <v>544</v>
      </c>
      <c r="E24" s="228">
        <v>45000</v>
      </c>
      <c r="F24" s="229">
        <v>6</v>
      </c>
      <c r="G24" s="230" t="s">
        <v>402</v>
      </c>
      <c r="H24" s="65">
        <f t="shared" si="0"/>
        <v>270000</v>
      </c>
      <c r="I24" s="72">
        <f t="shared" si="1"/>
        <v>270000</v>
      </c>
      <c r="J24" s="831"/>
      <c r="K24" s="74"/>
      <c r="L24" s="213"/>
    </row>
    <row r="25" spans="2:12" ht="18" customHeight="1">
      <c r="B25" s="58"/>
      <c r="C25" s="227">
        <v>3.1</v>
      </c>
      <c r="D25" s="68" t="s">
        <v>545</v>
      </c>
      <c r="E25" s="228">
        <v>60000</v>
      </c>
      <c r="F25" s="229">
        <v>3</v>
      </c>
      <c r="G25" s="230" t="s">
        <v>402</v>
      </c>
      <c r="H25" s="65">
        <f t="shared" si="0"/>
        <v>180000</v>
      </c>
      <c r="I25" s="72">
        <f t="shared" si="1"/>
        <v>180000</v>
      </c>
      <c r="J25" s="831"/>
      <c r="K25" s="74"/>
      <c r="L25" s="213"/>
    </row>
    <row r="26" spans="2:12" ht="18" customHeight="1">
      <c r="B26" s="58"/>
      <c r="C26" s="227">
        <v>3.11</v>
      </c>
      <c r="D26" s="68" t="s">
        <v>546</v>
      </c>
      <c r="E26" s="228">
        <v>100000</v>
      </c>
      <c r="F26" s="229">
        <v>1</v>
      </c>
      <c r="G26" s="230" t="s">
        <v>547</v>
      </c>
      <c r="H26" s="65">
        <f t="shared" si="0"/>
        <v>100000</v>
      </c>
      <c r="I26" s="72">
        <f t="shared" si="1"/>
        <v>100000</v>
      </c>
      <c r="J26" s="831"/>
      <c r="K26" s="74"/>
      <c r="L26" s="213"/>
    </row>
    <row r="27" spans="2:12" ht="18" customHeight="1">
      <c r="B27" s="58"/>
      <c r="C27" s="227">
        <v>3.12</v>
      </c>
      <c r="D27" s="68" t="s">
        <v>548</v>
      </c>
      <c r="E27" s="228">
        <v>100000</v>
      </c>
      <c r="F27" s="229">
        <v>1</v>
      </c>
      <c r="G27" s="230" t="s">
        <v>287</v>
      </c>
      <c r="H27" s="65">
        <f t="shared" si="0"/>
        <v>100000</v>
      </c>
      <c r="I27" s="72">
        <f t="shared" si="1"/>
        <v>100000</v>
      </c>
      <c r="J27" s="831"/>
      <c r="K27" s="74"/>
      <c r="L27" s="213"/>
    </row>
    <row r="28" spans="2:12" ht="18" customHeight="1">
      <c r="B28" s="58"/>
      <c r="C28" s="227">
        <v>3.13</v>
      </c>
      <c r="D28" s="68" t="s">
        <v>549</v>
      </c>
      <c r="E28" s="228">
        <v>50000</v>
      </c>
      <c r="F28" s="229">
        <v>18</v>
      </c>
      <c r="G28" s="230" t="s">
        <v>304</v>
      </c>
      <c r="H28" s="65">
        <f t="shared" si="0"/>
        <v>900000</v>
      </c>
      <c r="I28" s="72">
        <f t="shared" si="1"/>
        <v>900000</v>
      </c>
      <c r="J28" s="831"/>
      <c r="K28" s="74"/>
      <c r="L28" s="213"/>
    </row>
    <row r="29" spans="2:12" ht="18" customHeight="1">
      <c r="B29" s="58"/>
      <c r="C29" s="227">
        <v>3.14</v>
      </c>
      <c r="D29" s="68" t="s">
        <v>550</v>
      </c>
      <c r="E29" s="228">
        <v>200000</v>
      </c>
      <c r="F29" s="229">
        <v>6</v>
      </c>
      <c r="G29" s="230" t="s">
        <v>304</v>
      </c>
      <c r="H29" s="65">
        <f t="shared" si="0"/>
        <v>1200000</v>
      </c>
      <c r="I29" s="72">
        <f t="shared" si="1"/>
        <v>1200000</v>
      </c>
      <c r="J29" s="831"/>
      <c r="K29" s="74"/>
      <c r="L29" s="213"/>
    </row>
    <row r="30" spans="2:12" ht="18" customHeight="1">
      <c r="B30" s="58"/>
      <c r="C30" s="227">
        <v>3.15</v>
      </c>
      <c r="D30" s="68" t="s">
        <v>551</v>
      </c>
      <c r="E30" s="228">
        <v>150000</v>
      </c>
      <c r="F30" s="229">
        <v>3</v>
      </c>
      <c r="G30" s="230" t="s">
        <v>304</v>
      </c>
      <c r="H30" s="65">
        <f t="shared" si="0"/>
        <v>450000</v>
      </c>
      <c r="I30" s="72">
        <f t="shared" si="1"/>
        <v>450000</v>
      </c>
      <c r="J30" s="831"/>
      <c r="K30" s="74"/>
      <c r="L30" s="213"/>
    </row>
    <row r="31" spans="2:12" ht="18" customHeight="1">
      <c r="B31" s="58"/>
      <c r="C31" s="227">
        <v>3.16</v>
      </c>
      <c r="D31" s="68" t="s">
        <v>552</v>
      </c>
      <c r="E31" s="228">
        <v>150000</v>
      </c>
      <c r="F31" s="229">
        <v>3</v>
      </c>
      <c r="G31" s="230" t="s">
        <v>304</v>
      </c>
      <c r="H31" s="65">
        <f t="shared" si="0"/>
        <v>450000</v>
      </c>
      <c r="I31" s="72">
        <f t="shared" si="1"/>
        <v>450000</v>
      </c>
      <c r="J31" s="831"/>
      <c r="K31" s="74"/>
      <c r="L31" s="213"/>
    </row>
    <row r="32" spans="2:12" ht="18" customHeight="1">
      <c r="B32" s="58"/>
      <c r="C32" s="227">
        <v>3.17</v>
      </c>
      <c r="D32" s="68" t="s">
        <v>553</v>
      </c>
      <c r="E32" s="228">
        <v>3500000</v>
      </c>
      <c r="F32" s="229">
        <v>1</v>
      </c>
      <c r="G32" s="230" t="s">
        <v>456</v>
      </c>
      <c r="H32" s="65">
        <f t="shared" si="0"/>
        <v>3500000</v>
      </c>
      <c r="I32" s="72">
        <f t="shared" si="1"/>
        <v>3500000</v>
      </c>
      <c r="J32" s="831"/>
      <c r="K32" s="74"/>
      <c r="L32" s="213"/>
    </row>
    <row r="33" spans="2:13" ht="18" customHeight="1">
      <c r="B33" s="58"/>
      <c r="C33" s="227">
        <v>3.18</v>
      </c>
      <c r="D33" s="68" t="s">
        <v>554</v>
      </c>
      <c r="E33" s="228">
        <v>1000000</v>
      </c>
      <c r="F33" s="229">
        <v>2</v>
      </c>
      <c r="G33" s="230" t="s">
        <v>456</v>
      </c>
      <c r="H33" s="65">
        <f t="shared" si="0"/>
        <v>2000000</v>
      </c>
      <c r="I33" s="72">
        <f t="shared" si="1"/>
        <v>2000000</v>
      </c>
      <c r="J33" s="831"/>
      <c r="K33" s="74"/>
      <c r="L33" s="213"/>
    </row>
    <row r="34" spans="2:13" ht="18" customHeight="1">
      <c r="B34" s="58"/>
      <c r="C34" s="227">
        <v>3.19</v>
      </c>
      <c r="D34" s="68" t="s">
        <v>555</v>
      </c>
      <c r="E34" s="228">
        <v>19000000</v>
      </c>
      <c r="F34" s="229">
        <v>1</v>
      </c>
      <c r="G34" s="230" t="s">
        <v>456</v>
      </c>
      <c r="H34" s="65">
        <f t="shared" si="0"/>
        <v>19000000</v>
      </c>
      <c r="I34" s="72">
        <f t="shared" si="1"/>
        <v>19000000</v>
      </c>
      <c r="J34" s="831"/>
      <c r="K34" s="74"/>
    </row>
    <row r="35" spans="2:13" ht="18" customHeight="1">
      <c r="B35" s="58"/>
      <c r="C35" s="227">
        <v>3.2</v>
      </c>
      <c r="D35" s="68" t="s">
        <v>556</v>
      </c>
      <c r="E35" s="228">
        <v>250000</v>
      </c>
      <c r="F35" s="229">
        <v>1</v>
      </c>
      <c r="G35" s="230" t="s">
        <v>456</v>
      </c>
      <c r="H35" s="65">
        <f t="shared" si="0"/>
        <v>250000</v>
      </c>
      <c r="I35" s="72">
        <f t="shared" si="1"/>
        <v>250000</v>
      </c>
      <c r="J35" s="831"/>
      <c r="K35" s="74"/>
    </row>
    <row r="36" spans="2:13" ht="18" customHeight="1">
      <c r="B36" s="58"/>
      <c r="C36" s="227">
        <v>3.21</v>
      </c>
      <c r="D36" s="68" t="s">
        <v>557</v>
      </c>
      <c r="E36" s="228">
        <v>300000</v>
      </c>
      <c r="F36" s="229">
        <v>2</v>
      </c>
      <c r="G36" s="230" t="s">
        <v>456</v>
      </c>
      <c r="H36" s="65">
        <f t="shared" si="0"/>
        <v>600000</v>
      </c>
      <c r="I36" s="72">
        <f t="shared" si="1"/>
        <v>600000</v>
      </c>
      <c r="J36" s="831"/>
      <c r="K36" s="74"/>
    </row>
    <row r="37" spans="2:13" ht="18" customHeight="1">
      <c r="B37" s="58"/>
      <c r="C37" s="219">
        <v>3.22</v>
      </c>
      <c r="D37" s="73" t="s">
        <v>558</v>
      </c>
      <c r="E37" s="228">
        <v>24000000</v>
      </c>
      <c r="F37" s="71">
        <v>1</v>
      </c>
      <c r="G37" s="60" t="s">
        <v>304</v>
      </c>
      <c r="H37" s="65">
        <f t="shared" si="0"/>
        <v>24000000</v>
      </c>
      <c r="I37" s="72">
        <f t="shared" si="1"/>
        <v>24000000</v>
      </c>
      <c r="J37" s="831"/>
      <c r="K37" s="74"/>
    </row>
    <row r="38" spans="2:13" ht="18" customHeight="1">
      <c r="B38" s="107"/>
      <c r="C38" s="213">
        <v>3.23</v>
      </c>
      <c r="D38" s="73" t="s">
        <v>559</v>
      </c>
      <c r="E38" s="228">
        <v>175000</v>
      </c>
      <c r="F38" s="71">
        <v>6</v>
      </c>
      <c r="G38" s="60" t="s">
        <v>304</v>
      </c>
      <c r="H38" s="65">
        <f t="shared" si="0"/>
        <v>1050000</v>
      </c>
      <c r="I38" s="72">
        <f t="shared" si="1"/>
        <v>1050000</v>
      </c>
      <c r="J38" s="831"/>
      <c r="K38" s="74"/>
      <c r="M38" s="935"/>
    </row>
    <row r="39" spans="2:13" ht="18" customHeight="1">
      <c r="B39" s="58"/>
      <c r="C39" s="219">
        <v>3.24</v>
      </c>
      <c r="D39" s="73" t="s">
        <v>560</v>
      </c>
      <c r="E39" s="228">
        <v>165000</v>
      </c>
      <c r="F39" s="71">
        <v>6</v>
      </c>
      <c r="G39" s="60" t="s">
        <v>304</v>
      </c>
      <c r="H39" s="65">
        <f t="shared" si="0"/>
        <v>990000</v>
      </c>
      <c r="I39" s="72">
        <f t="shared" si="1"/>
        <v>990000</v>
      </c>
      <c r="J39" s="831"/>
      <c r="K39" s="74"/>
      <c r="M39" s="935"/>
    </row>
    <row r="40" spans="2:13" ht="18" customHeight="1">
      <c r="B40" s="107"/>
      <c r="C40" s="213">
        <v>3.25</v>
      </c>
      <c r="D40" s="73" t="s">
        <v>561</v>
      </c>
      <c r="E40" s="228">
        <v>5500000</v>
      </c>
      <c r="F40" s="71">
        <v>1</v>
      </c>
      <c r="G40" s="60" t="s">
        <v>304</v>
      </c>
      <c r="H40" s="65">
        <f t="shared" si="0"/>
        <v>5500000</v>
      </c>
      <c r="I40" s="72">
        <f t="shared" si="1"/>
        <v>5500000</v>
      </c>
      <c r="J40" s="831"/>
      <c r="K40" s="74"/>
      <c r="M40" s="935"/>
    </row>
    <row r="41" spans="2:13" ht="18" customHeight="1">
      <c r="B41" s="58"/>
      <c r="C41" s="219">
        <v>3.26</v>
      </c>
      <c r="D41" s="73" t="s">
        <v>562</v>
      </c>
      <c r="E41" s="228">
        <v>800000</v>
      </c>
      <c r="F41" s="71">
        <v>2</v>
      </c>
      <c r="G41" s="60" t="s">
        <v>304</v>
      </c>
      <c r="H41" s="65">
        <f t="shared" si="0"/>
        <v>1600000</v>
      </c>
      <c r="I41" s="72">
        <f t="shared" si="1"/>
        <v>1600000</v>
      </c>
      <c r="J41" s="831"/>
      <c r="K41" s="74"/>
      <c r="M41" s="935"/>
    </row>
    <row r="42" spans="2:13" ht="18" customHeight="1">
      <c r="B42" s="107"/>
      <c r="C42" s="213">
        <v>3.27</v>
      </c>
      <c r="D42" s="73" t="s">
        <v>563</v>
      </c>
      <c r="E42" s="228">
        <v>1500000</v>
      </c>
      <c r="F42" s="71">
        <v>2</v>
      </c>
      <c r="G42" s="60" t="s">
        <v>304</v>
      </c>
      <c r="H42" s="65">
        <f t="shared" si="0"/>
        <v>3000000</v>
      </c>
      <c r="I42" s="72">
        <f t="shared" si="1"/>
        <v>3000000</v>
      </c>
      <c r="J42" s="831"/>
      <c r="K42" s="74"/>
      <c r="M42" s="935"/>
    </row>
    <row r="43" spans="2:13" ht="18" customHeight="1">
      <c r="B43" s="58"/>
      <c r="C43" s="219">
        <v>3.28</v>
      </c>
      <c r="D43" s="73" t="s">
        <v>564</v>
      </c>
      <c r="E43" s="228">
        <v>1500000</v>
      </c>
      <c r="F43" s="71">
        <v>2</v>
      </c>
      <c r="G43" s="60" t="s">
        <v>304</v>
      </c>
      <c r="H43" s="65">
        <f t="shared" si="0"/>
        <v>3000000</v>
      </c>
      <c r="I43" s="72">
        <f t="shared" si="1"/>
        <v>3000000</v>
      </c>
      <c r="J43" s="831"/>
      <c r="K43" s="74"/>
      <c r="M43" s="935"/>
    </row>
    <row r="44" spans="2:13" ht="18" customHeight="1">
      <c r="B44" s="107"/>
      <c r="C44" s="213">
        <v>3.29</v>
      </c>
      <c r="D44" s="73" t="s">
        <v>565</v>
      </c>
      <c r="E44" s="228">
        <v>2000000</v>
      </c>
      <c r="F44" s="71">
        <v>2</v>
      </c>
      <c r="G44" s="60" t="s">
        <v>304</v>
      </c>
      <c r="H44" s="65">
        <f t="shared" si="0"/>
        <v>4000000</v>
      </c>
      <c r="I44" s="72">
        <f t="shared" si="1"/>
        <v>4000000</v>
      </c>
      <c r="J44" s="831"/>
      <c r="K44" s="74"/>
      <c r="M44" s="935"/>
    </row>
    <row r="45" spans="2:13" ht="18" customHeight="1">
      <c r="B45" s="58"/>
      <c r="C45" s="219">
        <v>3.3</v>
      </c>
      <c r="D45" s="73" t="s">
        <v>566</v>
      </c>
      <c r="E45" s="228">
        <v>2500000</v>
      </c>
      <c r="F45" s="71">
        <v>1</v>
      </c>
      <c r="G45" s="60" t="s">
        <v>304</v>
      </c>
      <c r="H45" s="65">
        <f t="shared" si="0"/>
        <v>2500000</v>
      </c>
      <c r="I45" s="72">
        <f t="shared" si="1"/>
        <v>2500000</v>
      </c>
      <c r="J45" s="831"/>
      <c r="K45" s="74"/>
      <c r="M45" s="935"/>
    </row>
    <row r="46" spans="2:13" ht="18" customHeight="1">
      <c r="B46" s="107"/>
      <c r="C46" s="213">
        <v>3.31</v>
      </c>
      <c r="D46" s="73" t="s">
        <v>567</v>
      </c>
      <c r="E46" s="228">
        <v>2500000</v>
      </c>
      <c r="F46" s="71">
        <v>1</v>
      </c>
      <c r="G46" s="60" t="s">
        <v>304</v>
      </c>
      <c r="H46" s="65">
        <f t="shared" si="0"/>
        <v>2500000</v>
      </c>
      <c r="I46" s="72">
        <f t="shared" si="1"/>
        <v>2500000</v>
      </c>
      <c r="J46" s="831"/>
      <c r="K46" s="74"/>
      <c r="M46" s="935"/>
    </row>
    <row r="47" spans="2:13" ht="18" customHeight="1">
      <c r="B47" s="58"/>
      <c r="C47" s="219">
        <v>3.32</v>
      </c>
      <c r="D47" s="73" t="s">
        <v>568</v>
      </c>
      <c r="E47" s="228">
        <v>450000</v>
      </c>
      <c r="F47" s="71">
        <v>3</v>
      </c>
      <c r="G47" s="60" t="s">
        <v>304</v>
      </c>
      <c r="H47" s="65">
        <f t="shared" si="0"/>
        <v>1350000</v>
      </c>
      <c r="I47" s="72">
        <f t="shared" si="1"/>
        <v>1350000</v>
      </c>
      <c r="J47" s="831"/>
      <c r="K47" s="74"/>
      <c r="M47" s="935"/>
    </row>
    <row r="48" spans="2:13" ht="18" customHeight="1">
      <c r="B48" s="107"/>
      <c r="C48" s="213">
        <v>3.33</v>
      </c>
      <c r="D48" s="73" t="s">
        <v>569</v>
      </c>
      <c r="E48" s="228">
        <v>2800000</v>
      </c>
      <c r="F48" s="71">
        <v>1</v>
      </c>
      <c r="G48" s="60" t="s">
        <v>304</v>
      </c>
      <c r="H48" s="65">
        <f t="shared" si="0"/>
        <v>2800000</v>
      </c>
      <c r="I48" s="72">
        <f t="shared" si="1"/>
        <v>2800000</v>
      </c>
      <c r="J48" s="831"/>
      <c r="K48" s="74"/>
      <c r="M48" s="935"/>
    </row>
    <row r="49" spans="2:13" ht="18" customHeight="1">
      <c r="B49" s="107"/>
      <c r="C49" s="213">
        <v>3.34</v>
      </c>
      <c r="D49" s="73" t="s">
        <v>570</v>
      </c>
      <c r="E49" s="228">
        <v>280000</v>
      </c>
      <c r="F49" s="71">
        <v>10</v>
      </c>
      <c r="G49" s="60" t="s">
        <v>304</v>
      </c>
      <c r="H49" s="65">
        <f t="shared" si="0"/>
        <v>2800000</v>
      </c>
      <c r="I49" s="72">
        <f t="shared" si="1"/>
        <v>2800000</v>
      </c>
      <c r="J49" s="831"/>
      <c r="K49" s="74"/>
      <c r="M49" s="935"/>
    </row>
    <row r="50" spans="2:13" ht="18" customHeight="1">
      <c r="B50" s="58"/>
      <c r="C50" s="219">
        <v>3.35</v>
      </c>
      <c r="D50" s="73" t="s">
        <v>571</v>
      </c>
      <c r="E50" s="228">
        <v>360000</v>
      </c>
      <c r="F50" s="71">
        <v>3</v>
      </c>
      <c r="G50" s="60" t="s">
        <v>304</v>
      </c>
      <c r="H50" s="65">
        <f t="shared" si="0"/>
        <v>1080000</v>
      </c>
      <c r="I50" s="72">
        <f t="shared" si="1"/>
        <v>1080000</v>
      </c>
      <c r="J50" s="831"/>
      <c r="K50" s="74"/>
      <c r="M50" s="935"/>
    </row>
    <row r="51" spans="2:13">
      <c r="B51" s="58">
        <v>4</v>
      </c>
      <c r="C51" s="59" t="s">
        <v>316</v>
      </c>
      <c r="D51" s="59"/>
      <c r="E51" s="60"/>
      <c r="F51" s="77"/>
      <c r="G51" s="60"/>
      <c r="H51" s="61"/>
      <c r="I51" s="61"/>
      <c r="J51" s="82"/>
      <c r="M51" s="935"/>
    </row>
    <row r="52" spans="2:13">
      <c r="B52" s="233"/>
      <c r="C52" s="234"/>
      <c r="D52" s="89"/>
      <c r="E52" s="65"/>
      <c r="F52" s="71"/>
      <c r="G52" s="64"/>
      <c r="H52" s="65"/>
      <c r="I52" s="65"/>
      <c r="J52" s="34"/>
      <c r="M52" s="935"/>
    </row>
    <row r="53" spans="2:13">
      <c r="B53" s="233"/>
      <c r="C53" s="234">
        <v>4.0199999999999996</v>
      </c>
      <c r="D53" s="89" t="s">
        <v>317</v>
      </c>
      <c r="E53" s="65">
        <v>250000</v>
      </c>
      <c r="F53" s="71">
        <v>62</v>
      </c>
      <c r="G53" s="64" t="s">
        <v>318</v>
      </c>
      <c r="H53" s="65">
        <f t="shared" ref="H53:H59" si="2">E53*F53</f>
        <v>15500000</v>
      </c>
      <c r="I53" s="72">
        <f t="shared" ref="I53:I59" si="3">H53</f>
        <v>15500000</v>
      </c>
      <c r="J53" s="34"/>
      <c r="M53" s="935"/>
    </row>
    <row r="54" spans="2:13" ht="31.5">
      <c r="B54" s="233"/>
      <c r="C54" s="578">
        <v>4.03</v>
      </c>
      <c r="D54" s="576" t="s">
        <v>572</v>
      </c>
      <c r="E54" s="574">
        <v>200000</v>
      </c>
      <c r="F54" s="572">
        <v>62</v>
      </c>
      <c r="G54" s="573" t="s">
        <v>318</v>
      </c>
      <c r="H54" s="574">
        <f t="shared" si="2"/>
        <v>12400000</v>
      </c>
      <c r="I54" s="72">
        <f t="shared" si="3"/>
        <v>12400000</v>
      </c>
      <c r="J54" s="577"/>
    </row>
    <row r="55" spans="2:13" ht="31.5">
      <c r="B55" s="233"/>
      <c r="C55" s="578">
        <v>4.04</v>
      </c>
      <c r="D55" s="576" t="s">
        <v>320</v>
      </c>
      <c r="E55" s="574">
        <v>200000</v>
      </c>
      <c r="F55" s="572">
        <v>62</v>
      </c>
      <c r="G55" s="573" t="s">
        <v>318</v>
      </c>
      <c r="H55" s="574">
        <f t="shared" si="2"/>
        <v>12400000</v>
      </c>
      <c r="I55" s="72">
        <f t="shared" si="3"/>
        <v>12400000</v>
      </c>
      <c r="J55" s="577"/>
    </row>
    <row r="56" spans="2:13">
      <c r="B56" s="233"/>
      <c r="C56" s="234">
        <v>4.05</v>
      </c>
      <c r="D56" s="69" t="s">
        <v>573</v>
      </c>
      <c r="E56" s="96">
        <v>100000</v>
      </c>
      <c r="F56" s="71">
        <v>3</v>
      </c>
      <c r="G56" s="64" t="s">
        <v>519</v>
      </c>
      <c r="H56" s="65">
        <f t="shared" si="2"/>
        <v>300000</v>
      </c>
      <c r="I56" s="72">
        <f t="shared" si="3"/>
        <v>300000</v>
      </c>
      <c r="J56" s="235"/>
    </row>
    <row r="57" spans="2:13">
      <c r="B57" s="233"/>
      <c r="C57" s="234">
        <v>4.0599999999999996</v>
      </c>
      <c r="D57" s="69" t="s">
        <v>574</v>
      </c>
      <c r="E57" s="236">
        <v>500000</v>
      </c>
      <c r="F57" s="71">
        <v>20</v>
      </c>
      <c r="G57" s="60" t="s">
        <v>575</v>
      </c>
      <c r="H57" s="65">
        <f t="shared" si="2"/>
        <v>10000000</v>
      </c>
      <c r="I57" s="72">
        <f t="shared" si="3"/>
        <v>10000000</v>
      </c>
      <c r="J57" s="235"/>
    </row>
    <row r="58" spans="2:13">
      <c r="B58" s="233"/>
      <c r="C58" s="234">
        <v>4.07</v>
      </c>
      <c r="D58" s="69" t="s">
        <v>576</v>
      </c>
      <c r="E58" s="236">
        <v>15000000</v>
      </c>
      <c r="F58" s="71">
        <v>1</v>
      </c>
      <c r="G58" s="60" t="s">
        <v>526</v>
      </c>
      <c r="H58" s="65">
        <f t="shared" si="2"/>
        <v>15000000</v>
      </c>
      <c r="I58" s="72">
        <f t="shared" si="3"/>
        <v>15000000</v>
      </c>
      <c r="J58" s="235"/>
    </row>
    <row r="59" spans="2:13">
      <c r="B59" s="233"/>
      <c r="C59" s="234">
        <v>4.08</v>
      </c>
      <c r="D59" s="69" t="s">
        <v>577</v>
      </c>
      <c r="E59" s="236">
        <v>600000</v>
      </c>
      <c r="F59" s="71">
        <v>16</v>
      </c>
      <c r="G59" s="60" t="s">
        <v>275</v>
      </c>
      <c r="H59" s="65">
        <f t="shared" si="2"/>
        <v>9600000</v>
      </c>
      <c r="I59" s="72">
        <f t="shared" si="3"/>
        <v>9600000</v>
      </c>
      <c r="J59" s="235"/>
    </row>
    <row r="60" spans="2:13">
      <c r="B60" s="233"/>
      <c r="C60" s="234"/>
      <c r="D60" s="69"/>
      <c r="E60" s="237"/>
      <c r="F60" s="71"/>
      <c r="G60" s="60"/>
      <c r="H60" s="65"/>
      <c r="I60" s="688"/>
      <c r="J60" s="235"/>
    </row>
    <row r="61" spans="2:13">
      <c r="B61" s="58">
        <v>4</v>
      </c>
      <c r="C61" s="59" t="s">
        <v>578</v>
      </c>
      <c r="D61" s="59"/>
      <c r="E61" s="60"/>
      <c r="F61" s="77"/>
      <c r="G61" s="60"/>
      <c r="H61" s="61"/>
      <c r="I61" s="61"/>
      <c r="J61" s="82"/>
    </row>
    <row r="62" spans="2:13">
      <c r="B62" s="107"/>
      <c r="C62" s="238" t="s">
        <v>579</v>
      </c>
      <c r="D62" s="69" t="s">
        <v>580</v>
      </c>
      <c r="E62" s="65">
        <v>3000000</v>
      </c>
      <c r="F62" s="71">
        <v>4</v>
      </c>
      <c r="G62" s="60" t="s">
        <v>327</v>
      </c>
      <c r="H62" s="65">
        <f>E62*F62</f>
        <v>12000000</v>
      </c>
      <c r="I62" s="72">
        <f>H62</f>
        <v>12000000</v>
      </c>
      <c r="J62" s="82"/>
    </row>
    <row r="63" spans="2:13">
      <c r="B63" s="233"/>
      <c r="C63" s="239" t="s">
        <v>581</v>
      </c>
      <c r="D63" s="89" t="s">
        <v>582</v>
      </c>
      <c r="E63" s="65">
        <v>5000000</v>
      </c>
      <c r="F63" s="71">
        <v>1</v>
      </c>
      <c r="G63" s="64" t="s">
        <v>583</v>
      </c>
      <c r="H63" s="65">
        <f>E63*F63</f>
        <v>5000000</v>
      </c>
      <c r="I63" s="72">
        <f>H63</f>
        <v>5000000</v>
      </c>
      <c r="J63" s="34" t="s">
        <v>584</v>
      </c>
      <c r="K63" s="921">
        <v>44495</v>
      </c>
      <c r="L63" s="4" t="s">
        <v>585</v>
      </c>
      <c r="M63" s="928">
        <v>5000000</v>
      </c>
    </row>
    <row r="64" spans="2:13">
      <c r="B64" s="58">
        <v>5</v>
      </c>
      <c r="C64" s="97" t="s">
        <v>492</v>
      </c>
      <c r="D64" s="240"/>
      <c r="E64" s="61"/>
      <c r="F64" s="77"/>
      <c r="G64" s="60"/>
      <c r="H64" s="61"/>
      <c r="I64" s="61"/>
      <c r="J64" s="82"/>
    </row>
    <row r="65" spans="2:10" ht="31.5">
      <c r="B65" s="107"/>
      <c r="C65" s="241">
        <v>5.01</v>
      </c>
      <c r="D65" s="89" t="s">
        <v>586</v>
      </c>
      <c r="E65" s="65">
        <v>3000000</v>
      </c>
      <c r="F65" s="71">
        <v>1</v>
      </c>
      <c r="G65" s="64" t="s">
        <v>526</v>
      </c>
      <c r="H65" s="65"/>
      <c r="I65" s="72">
        <f>H65</f>
        <v>0</v>
      </c>
      <c r="J65" s="82" t="s">
        <v>587</v>
      </c>
    </row>
    <row r="66" spans="2:10">
      <c r="B66" s="107"/>
      <c r="C66" s="241">
        <v>5.0199999999999996</v>
      </c>
      <c r="D66" s="89" t="s">
        <v>502</v>
      </c>
      <c r="E66" s="72">
        <v>2500000</v>
      </c>
      <c r="F66" s="829">
        <v>1</v>
      </c>
      <c r="G66" s="34" t="s">
        <v>526</v>
      </c>
      <c r="H66" s="65">
        <f>E66*F66</f>
        <v>2500000</v>
      </c>
      <c r="I66" s="72">
        <f>H66</f>
        <v>2500000</v>
      </c>
      <c r="J66" s="82"/>
    </row>
    <row r="67" spans="2:10" ht="31.5">
      <c r="B67" s="242"/>
      <c r="C67" s="243">
        <v>5.03</v>
      </c>
      <c r="D67" s="89" t="s">
        <v>588</v>
      </c>
      <c r="E67" s="72"/>
      <c r="F67" s="71">
        <v>1</v>
      </c>
      <c r="G67" s="34" t="s">
        <v>526</v>
      </c>
      <c r="H67" s="65">
        <f>E67*F67</f>
        <v>0</v>
      </c>
      <c r="I67" s="72">
        <f>H67</f>
        <v>0</v>
      </c>
      <c r="J67" s="34"/>
    </row>
    <row r="68" spans="2:10">
      <c r="B68" s="1083" t="s">
        <v>589</v>
      </c>
      <c r="C68" s="1084"/>
      <c r="D68" s="1084"/>
      <c r="E68" s="1084"/>
      <c r="F68" s="1084"/>
      <c r="G68" s="1085"/>
      <c r="H68" s="100">
        <f>SUM(H6:H8:H9:H11:H14:H16:H62:H67)</f>
        <v>375150000</v>
      </c>
      <c r="I68" s="100">
        <f>SUM(I6:I8:I9:I11:I14:I16:I62:I67)</f>
        <v>311910000</v>
      </c>
      <c r="J68" s="34"/>
    </row>
    <row r="69" spans="2:10">
      <c r="F69" s="115"/>
    </row>
    <row r="70" spans="2:10">
      <c r="B70" s="4" t="s">
        <v>250</v>
      </c>
    </row>
    <row r="72" spans="2:10">
      <c r="B72" s="4" t="s">
        <v>251</v>
      </c>
      <c r="E72" s="1088"/>
      <c r="F72" s="1088"/>
      <c r="G72" s="1088"/>
      <c r="H72" s="1088"/>
      <c r="I72" s="115"/>
      <c r="J72" s="244" t="s">
        <v>346</v>
      </c>
    </row>
    <row r="73" spans="2:10">
      <c r="B73" s="4" t="s">
        <v>590</v>
      </c>
      <c r="J73" s="244" t="s">
        <v>348</v>
      </c>
    </row>
    <row r="74" spans="2:10">
      <c r="J74" s="244"/>
    </row>
    <row r="75" spans="2:10">
      <c r="J75" s="244"/>
    </row>
    <row r="76" spans="2:10">
      <c r="J76" s="244"/>
    </row>
    <row r="77" spans="2:10">
      <c r="B77" s="4" t="s">
        <v>591</v>
      </c>
      <c r="J77" s="244" t="s">
        <v>592</v>
      </c>
    </row>
    <row r="78" spans="2:10">
      <c r="J78" s="244"/>
    </row>
    <row r="79" spans="2:10">
      <c r="B79" s="244" t="s">
        <v>124</v>
      </c>
      <c r="J79" s="244" t="s">
        <v>125</v>
      </c>
    </row>
    <row r="80" spans="2:10">
      <c r="B80" s="244" t="s">
        <v>351</v>
      </c>
      <c r="J80" s="244" t="s">
        <v>128</v>
      </c>
    </row>
    <row r="81" spans="2:10">
      <c r="B81" s="244"/>
      <c r="J81" s="244"/>
    </row>
    <row r="82" spans="2:10">
      <c r="B82" s="244"/>
      <c r="J82" s="244"/>
    </row>
    <row r="83" spans="2:10">
      <c r="B83" s="244"/>
      <c r="J83" s="244"/>
    </row>
    <row r="84" spans="2:10">
      <c r="B84" s="244" t="s">
        <v>352</v>
      </c>
      <c r="J84" s="244" t="s">
        <v>131</v>
      </c>
    </row>
  </sheetData>
  <mergeCells count="8">
    <mergeCell ref="B68:G68"/>
    <mergeCell ref="E72:H72"/>
    <mergeCell ref="B1:J1"/>
    <mergeCell ref="B2:J2"/>
    <mergeCell ref="B3:J3"/>
    <mergeCell ref="B4:C4"/>
    <mergeCell ref="F4:G4"/>
    <mergeCell ref="C15:J1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W34"/>
  <sheetViews>
    <sheetView tabSelected="1" zoomScaleNormal="100" workbookViewId="0">
      <pane xSplit="1" ySplit="4" topLeftCell="B5" activePane="bottomRight" state="frozen"/>
      <selection pane="bottomRight" activeCell="I20" sqref="I20"/>
      <selection pane="bottomLeft" activeCell="A5" sqref="A5"/>
      <selection pane="topRight" activeCell="B1" sqref="B1"/>
    </sheetView>
  </sheetViews>
  <sheetFormatPr defaultRowHeight="15"/>
  <cols>
    <col min="2" max="2" width="58.85546875" customWidth="1"/>
    <col min="3" max="3" width="12.7109375" customWidth="1"/>
    <col min="4" max="4" width="13.140625" customWidth="1"/>
    <col min="5" max="5" width="16" customWidth="1"/>
    <col min="6" max="6" width="18.42578125" customWidth="1"/>
    <col min="7" max="7" width="21.42578125" customWidth="1"/>
    <col min="8" max="8" width="21.42578125" style="814" customWidth="1"/>
    <col min="9" max="9" width="16.85546875" style="814" bestFit="1" customWidth="1"/>
    <col min="10" max="10" width="10.7109375" style="927" bestFit="1" customWidth="1"/>
    <col min="11" max="11" width="10.7109375" style="814" bestFit="1" customWidth="1"/>
    <col min="12" max="12" width="16.42578125" style="814" bestFit="1" customWidth="1"/>
    <col min="13" max="13" width="13.28515625" style="927" bestFit="1" customWidth="1"/>
    <col min="14" max="14" width="10.7109375" style="814" bestFit="1" customWidth="1"/>
    <col min="15" max="15" width="9.140625" style="814"/>
    <col min="16" max="16" width="13.28515625" style="927" bestFit="1" customWidth="1"/>
    <col min="17" max="17" width="10.7109375" style="814" bestFit="1" customWidth="1"/>
    <col min="18" max="23" width="9.140625" style="814"/>
  </cols>
  <sheetData>
    <row r="1" spans="1:19">
      <c r="A1" s="1105" t="s">
        <v>204</v>
      </c>
      <c r="B1" s="1105"/>
      <c r="C1" s="1105"/>
      <c r="D1" s="1105"/>
      <c r="E1" s="1105"/>
      <c r="F1" s="1105"/>
      <c r="G1" s="1105"/>
      <c r="H1" s="1019"/>
      <c r="I1" s="1019"/>
      <c r="J1" s="1020"/>
    </row>
    <row r="2" spans="1:19">
      <c r="A2" s="1105" t="s">
        <v>593</v>
      </c>
      <c r="B2" s="1105"/>
      <c r="C2" s="1105"/>
      <c r="D2" s="1105"/>
      <c r="E2" s="1105"/>
      <c r="F2" s="1105"/>
      <c r="G2" s="1105"/>
      <c r="H2" s="1019"/>
      <c r="I2" s="1019"/>
      <c r="J2" s="1020"/>
    </row>
    <row r="3" spans="1:19">
      <c r="A3" s="1105" t="s">
        <v>0</v>
      </c>
      <c r="B3" s="1105"/>
      <c r="C3" s="1105"/>
      <c r="D3" s="1105"/>
      <c r="E3" s="1105"/>
      <c r="F3" s="1105"/>
      <c r="G3" s="1105"/>
      <c r="H3" s="1019"/>
      <c r="I3" s="1019"/>
      <c r="J3" s="1020"/>
    </row>
    <row r="4" spans="1:19" ht="15.75">
      <c r="A4" s="245" t="s">
        <v>271</v>
      </c>
      <c r="B4" s="245" t="s">
        <v>272</v>
      </c>
      <c r="C4" s="245" t="s">
        <v>207</v>
      </c>
      <c r="D4" s="245" t="s">
        <v>208</v>
      </c>
      <c r="E4" s="245" t="s">
        <v>209</v>
      </c>
      <c r="F4" s="245" t="s">
        <v>210</v>
      </c>
      <c r="G4" s="245" t="s">
        <v>211</v>
      </c>
      <c r="H4" s="534" t="s">
        <v>212</v>
      </c>
      <c r="I4" s="534" t="s">
        <v>213</v>
      </c>
      <c r="J4" s="940" t="s">
        <v>214</v>
      </c>
      <c r="K4" s="534" t="s">
        <v>212</v>
      </c>
      <c r="L4" s="534" t="s">
        <v>213</v>
      </c>
      <c r="M4" s="940" t="s">
        <v>214</v>
      </c>
      <c r="N4" s="534" t="s">
        <v>212</v>
      </c>
      <c r="O4" s="534" t="s">
        <v>213</v>
      </c>
      <c r="P4" s="940" t="s">
        <v>214</v>
      </c>
      <c r="Q4" s="534" t="s">
        <v>212</v>
      </c>
      <c r="R4" s="534" t="s">
        <v>213</v>
      </c>
      <c r="S4" s="940" t="s">
        <v>214</v>
      </c>
    </row>
    <row r="5" spans="1:19">
      <c r="A5" s="246" t="s">
        <v>594</v>
      </c>
      <c r="B5" s="247"/>
      <c r="C5" s="248"/>
      <c r="D5" s="247"/>
      <c r="E5" s="248"/>
      <c r="F5" s="247"/>
      <c r="G5" s="248"/>
      <c r="H5" s="1024"/>
      <c r="I5" s="1024"/>
      <c r="J5" s="1025"/>
      <c r="K5" s="939"/>
      <c r="L5" s="939"/>
      <c r="M5" s="988"/>
      <c r="N5" s="939"/>
      <c r="O5" s="939"/>
      <c r="P5" s="988"/>
      <c r="Q5" s="939"/>
      <c r="R5" s="939"/>
      <c r="S5" s="939"/>
    </row>
    <row r="6" spans="1:19" ht="45">
      <c r="A6" s="249" t="s">
        <v>595</v>
      </c>
      <c r="B6" s="250" t="s">
        <v>596</v>
      </c>
      <c r="C6" s="251">
        <v>700000</v>
      </c>
      <c r="D6" s="252">
        <v>30</v>
      </c>
      <c r="E6" s="253">
        <f>C6*D6</f>
        <v>21000000</v>
      </c>
      <c r="F6" s="689">
        <f>E6</f>
        <v>21000000</v>
      </c>
      <c r="G6" s="254"/>
      <c r="H6" s="1026">
        <v>44516</v>
      </c>
      <c r="I6" s="1024" t="s">
        <v>597</v>
      </c>
      <c r="J6" s="1025">
        <v>700000</v>
      </c>
      <c r="K6" s="987">
        <v>44487</v>
      </c>
      <c r="L6" s="939" t="s">
        <v>598</v>
      </c>
      <c r="M6" s="988">
        <v>1400000</v>
      </c>
      <c r="N6" s="939"/>
      <c r="O6" s="939"/>
      <c r="P6" s="988"/>
      <c r="Q6" s="939"/>
      <c r="R6" s="939"/>
      <c r="S6" s="939"/>
    </row>
    <row r="7" spans="1:19" ht="45">
      <c r="A7" s="249" t="s">
        <v>599</v>
      </c>
      <c r="B7" s="255" t="s">
        <v>600</v>
      </c>
      <c r="C7" s="256">
        <v>700000</v>
      </c>
      <c r="D7" s="254">
        <v>30</v>
      </c>
      <c r="E7" s="253">
        <f t="shared" ref="E7:E25" si="0">C7*D7</f>
        <v>21000000</v>
      </c>
      <c r="F7" s="689">
        <f>E7</f>
        <v>21000000</v>
      </c>
      <c r="G7" s="254"/>
      <c r="H7" s="1026">
        <v>44516</v>
      </c>
      <c r="I7" s="1024" t="s">
        <v>597</v>
      </c>
      <c r="J7" s="1025">
        <v>700000</v>
      </c>
      <c r="K7" s="987">
        <v>44477</v>
      </c>
      <c r="L7" s="939" t="s">
        <v>601</v>
      </c>
      <c r="M7" s="988">
        <v>1900000</v>
      </c>
      <c r="N7" s="987">
        <v>44483</v>
      </c>
      <c r="O7" s="939" t="s">
        <v>598</v>
      </c>
      <c r="P7" s="988">
        <v>600000</v>
      </c>
      <c r="Q7" s="939"/>
      <c r="R7" s="939"/>
      <c r="S7" s="939"/>
    </row>
    <row r="8" spans="1:19">
      <c r="A8" s="249" t="s">
        <v>602</v>
      </c>
      <c r="B8" s="257" t="s">
        <v>603</v>
      </c>
      <c r="C8" s="256">
        <v>2000000</v>
      </c>
      <c r="D8" s="254">
        <v>1</v>
      </c>
      <c r="E8" s="253">
        <f t="shared" si="0"/>
        <v>2000000</v>
      </c>
      <c r="F8" s="689">
        <f>E8</f>
        <v>2000000</v>
      </c>
      <c r="G8" s="254" t="s">
        <v>604</v>
      </c>
      <c r="H8" s="1024"/>
      <c r="I8" s="1024"/>
      <c r="J8" s="1025"/>
      <c r="K8" s="939"/>
      <c r="L8" s="939"/>
      <c r="M8" s="988"/>
      <c r="N8" s="939"/>
      <c r="O8" s="939"/>
      <c r="P8" s="988"/>
      <c r="Q8" s="939"/>
      <c r="R8" s="939"/>
      <c r="S8" s="939"/>
    </row>
    <row r="9" spans="1:19">
      <c r="A9" s="249" t="s">
        <v>605</v>
      </c>
      <c r="B9" s="254" t="s">
        <v>606</v>
      </c>
      <c r="C9" s="256">
        <v>6000000</v>
      </c>
      <c r="D9" s="254">
        <v>1</v>
      </c>
      <c r="E9" s="253">
        <f t="shared" si="0"/>
        <v>6000000</v>
      </c>
      <c r="F9" s="689">
        <f>E9</f>
        <v>6000000</v>
      </c>
      <c r="G9" s="254" t="s">
        <v>607</v>
      </c>
      <c r="H9" s="1024"/>
      <c r="I9" s="1024"/>
      <c r="J9" s="1025"/>
      <c r="K9" s="939"/>
      <c r="L9" s="939"/>
      <c r="M9" s="988"/>
      <c r="N9" s="939"/>
      <c r="O9" s="939"/>
      <c r="P9" s="988"/>
      <c r="Q9" s="939"/>
      <c r="R9" s="939"/>
      <c r="S9" s="939"/>
    </row>
    <row r="10" spans="1:19">
      <c r="A10" s="249" t="s">
        <v>608</v>
      </c>
      <c r="B10" s="257" t="s">
        <v>609</v>
      </c>
      <c r="C10" s="258">
        <v>10000000</v>
      </c>
      <c r="D10" s="254">
        <v>30</v>
      </c>
      <c r="E10" s="253">
        <f t="shared" si="0"/>
        <v>300000000</v>
      </c>
      <c r="F10" s="689">
        <f>20000000</f>
        <v>20000000</v>
      </c>
      <c r="G10" s="254" t="s">
        <v>610</v>
      </c>
      <c r="H10" s="1024"/>
      <c r="I10" s="1024"/>
      <c r="J10" s="1025"/>
      <c r="K10" s="939"/>
      <c r="L10" s="939"/>
      <c r="M10" s="988"/>
      <c r="N10" s="939"/>
      <c r="O10" s="939"/>
      <c r="P10" s="988"/>
      <c r="Q10" s="939"/>
      <c r="R10" s="939"/>
      <c r="S10" s="939"/>
    </row>
    <row r="11" spans="1:19">
      <c r="A11" s="249" t="s">
        <v>611</v>
      </c>
      <c r="B11" s="257" t="s">
        <v>612</v>
      </c>
      <c r="C11" s="258">
        <v>7000000</v>
      </c>
      <c r="D11" s="254">
        <v>30</v>
      </c>
      <c r="E11" s="253">
        <f t="shared" si="0"/>
        <v>210000000</v>
      </c>
      <c r="F11" s="689">
        <f>15000000</f>
        <v>15000000</v>
      </c>
      <c r="G11" s="254" t="s">
        <v>610</v>
      </c>
      <c r="H11" s="1024"/>
      <c r="I11" s="1024"/>
      <c r="J11" s="1025"/>
      <c r="K11" s="939"/>
      <c r="L11" s="939"/>
      <c r="M11" s="988"/>
      <c r="N11" s="939"/>
      <c r="O11" s="939"/>
      <c r="P11" s="988"/>
      <c r="Q11" s="939"/>
      <c r="R11" s="939"/>
      <c r="S11" s="939"/>
    </row>
    <row r="12" spans="1:19">
      <c r="A12" s="249" t="s">
        <v>613</v>
      </c>
      <c r="B12" s="257" t="s">
        <v>614</v>
      </c>
      <c r="C12" s="258">
        <v>5000000</v>
      </c>
      <c r="D12" s="254">
        <v>30</v>
      </c>
      <c r="E12" s="253">
        <f t="shared" si="0"/>
        <v>150000000</v>
      </c>
      <c r="F12" s="689">
        <f>10000000*2</f>
        <v>20000000</v>
      </c>
      <c r="G12" s="254" t="s">
        <v>615</v>
      </c>
      <c r="H12" s="1024"/>
      <c r="I12" s="1024"/>
      <c r="J12" s="1025"/>
      <c r="K12" s="939"/>
      <c r="L12" s="939"/>
      <c r="M12" s="988"/>
      <c r="N12" s="939"/>
      <c r="O12" s="939"/>
      <c r="P12" s="988"/>
      <c r="Q12" s="939"/>
      <c r="R12" s="939"/>
      <c r="S12" s="939"/>
    </row>
    <row r="13" spans="1:19">
      <c r="A13" s="249" t="s">
        <v>616</v>
      </c>
      <c r="B13" s="257" t="s">
        <v>617</v>
      </c>
      <c r="C13" s="258">
        <v>3000000</v>
      </c>
      <c r="D13" s="254">
        <v>30</v>
      </c>
      <c r="E13" s="253">
        <f t="shared" si="0"/>
        <v>90000000</v>
      </c>
      <c r="F13" s="689">
        <f>7500000*2</f>
        <v>15000000</v>
      </c>
      <c r="G13" s="254" t="s">
        <v>615</v>
      </c>
      <c r="H13" s="1024"/>
      <c r="I13" s="1024"/>
      <c r="J13" s="1025"/>
      <c r="K13" s="939"/>
      <c r="L13" s="939"/>
      <c r="M13" s="988"/>
      <c r="N13" s="939"/>
      <c r="O13" s="939"/>
      <c r="P13" s="988"/>
      <c r="Q13" s="939"/>
      <c r="R13" s="939"/>
      <c r="S13" s="939"/>
    </row>
    <row r="14" spans="1:19">
      <c r="A14" s="249" t="s">
        <v>618</v>
      </c>
      <c r="B14" s="257" t="s">
        <v>619</v>
      </c>
      <c r="C14" s="258">
        <v>1000000</v>
      </c>
      <c r="D14" s="254">
        <v>30</v>
      </c>
      <c r="E14" s="253">
        <f t="shared" si="0"/>
        <v>30000000</v>
      </c>
      <c r="F14" s="689">
        <f>1000000*10</f>
        <v>10000000</v>
      </c>
      <c r="G14" s="254" t="s">
        <v>620</v>
      </c>
      <c r="H14" s="1024"/>
      <c r="I14" s="1024"/>
      <c r="J14" s="1025"/>
      <c r="K14" s="939"/>
      <c r="L14" s="939"/>
      <c r="M14" s="988"/>
      <c r="N14" s="939"/>
      <c r="O14" s="939"/>
      <c r="P14" s="988"/>
      <c r="Q14" s="939"/>
      <c r="R14" s="939"/>
      <c r="S14" s="939"/>
    </row>
    <row r="15" spans="1:19">
      <c r="A15" s="249" t="s">
        <v>621</v>
      </c>
      <c r="B15" s="257" t="s">
        <v>622</v>
      </c>
      <c r="C15" s="258">
        <v>2000000</v>
      </c>
      <c r="D15" s="254">
        <v>30</v>
      </c>
      <c r="E15" s="253">
        <f t="shared" si="0"/>
        <v>60000000</v>
      </c>
      <c r="F15" s="689">
        <f>5000000*3</f>
        <v>15000000</v>
      </c>
      <c r="G15" s="254" t="s">
        <v>623</v>
      </c>
      <c r="H15" s="1026">
        <v>44502</v>
      </c>
      <c r="I15" s="1024" t="s">
        <v>624</v>
      </c>
      <c r="J15" s="1025">
        <v>5000000</v>
      </c>
      <c r="K15" s="939"/>
      <c r="L15" s="939"/>
      <c r="M15" s="988"/>
      <c r="N15" s="939"/>
      <c r="O15" s="939"/>
      <c r="P15" s="988"/>
      <c r="Q15" s="939"/>
      <c r="R15" s="939"/>
      <c r="S15" s="939"/>
    </row>
    <row r="16" spans="1:19">
      <c r="A16" s="249" t="s">
        <v>621</v>
      </c>
      <c r="B16" s="257" t="s">
        <v>625</v>
      </c>
      <c r="C16" s="258"/>
      <c r="D16" s="254"/>
      <c r="E16" s="253"/>
      <c r="F16" s="689">
        <f>4000000*3</f>
        <v>12000000</v>
      </c>
      <c r="G16" s="254" t="s">
        <v>623</v>
      </c>
      <c r="H16" s="1024"/>
      <c r="I16" s="1024"/>
      <c r="J16" s="1025"/>
      <c r="K16" s="939"/>
      <c r="L16" s="939"/>
      <c r="M16" s="988"/>
      <c r="N16" s="939"/>
      <c r="O16" s="939"/>
      <c r="P16" s="988"/>
      <c r="Q16" s="939"/>
      <c r="R16" s="939"/>
      <c r="S16" s="939"/>
    </row>
    <row r="17" spans="1:19">
      <c r="A17" s="249" t="s">
        <v>626</v>
      </c>
      <c r="B17" s="257" t="s">
        <v>627</v>
      </c>
      <c r="C17" s="258">
        <v>1000000</v>
      </c>
      <c r="D17" s="254">
        <v>30</v>
      </c>
      <c r="E17" s="253">
        <f t="shared" si="0"/>
        <v>30000000</v>
      </c>
      <c r="F17" s="689">
        <f>1000000*10</f>
        <v>10000000</v>
      </c>
      <c r="G17" s="254" t="s">
        <v>620</v>
      </c>
      <c r="H17" s="1024"/>
      <c r="I17" s="1024"/>
      <c r="J17" s="1025"/>
      <c r="K17" s="939"/>
      <c r="L17" s="939"/>
      <c r="M17" s="988"/>
      <c r="N17" s="939"/>
      <c r="O17" s="939"/>
      <c r="P17" s="988"/>
      <c r="Q17" s="939"/>
      <c r="R17" s="939"/>
      <c r="S17" s="939"/>
    </row>
    <row r="18" spans="1:19">
      <c r="A18" s="249" t="s">
        <v>628</v>
      </c>
      <c r="B18" s="257" t="s">
        <v>629</v>
      </c>
      <c r="C18" s="258">
        <v>2000000</v>
      </c>
      <c r="D18" s="254">
        <v>30</v>
      </c>
      <c r="E18" s="253">
        <f t="shared" si="0"/>
        <v>60000000</v>
      </c>
      <c r="F18" s="689">
        <f>2000000*15</f>
        <v>30000000</v>
      </c>
      <c r="G18" s="254" t="s">
        <v>630</v>
      </c>
      <c r="H18" s="1026">
        <v>44531</v>
      </c>
      <c r="I18" s="1024">
        <v>2000000</v>
      </c>
      <c r="J18" s="1025"/>
      <c r="K18" s="939"/>
      <c r="L18" s="939"/>
      <c r="M18" s="988"/>
      <c r="N18" s="939"/>
      <c r="O18" s="939"/>
      <c r="P18" s="988"/>
      <c r="Q18" s="939"/>
      <c r="R18" s="939"/>
      <c r="S18" s="939"/>
    </row>
    <row r="19" spans="1:19">
      <c r="A19" s="249" t="s">
        <v>631</v>
      </c>
      <c r="B19" s="257" t="s">
        <v>632</v>
      </c>
      <c r="C19" s="258">
        <v>400000</v>
      </c>
      <c r="D19" s="254">
        <v>30</v>
      </c>
      <c r="E19" s="253">
        <f t="shared" si="0"/>
        <v>12000000</v>
      </c>
      <c r="F19" s="689">
        <f>E19</f>
        <v>12000000</v>
      </c>
      <c r="G19" s="254"/>
      <c r="H19" s="1026">
        <v>44531</v>
      </c>
      <c r="I19" s="1024">
        <v>500000</v>
      </c>
      <c r="J19" s="1025"/>
      <c r="K19" s="939"/>
      <c r="L19" s="939"/>
      <c r="M19" s="988"/>
      <c r="N19" s="939"/>
      <c r="O19" s="939"/>
      <c r="P19" s="988"/>
      <c r="Q19" s="939"/>
      <c r="R19" s="939"/>
      <c r="S19" s="939"/>
    </row>
    <row r="20" spans="1:19">
      <c r="A20" s="249" t="s">
        <v>633</v>
      </c>
      <c r="B20" s="257" t="s">
        <v>634</v>
      </c>
      <c r="C20" s="258">
        <v>250000</v>
      </c>
      <c r="D20" s="254">
        <v>30</v>
      </c>
      <c r="E20" s="253">
        <f t="shared" si="0"/>
        <v>7500000</v>
      </c>
      <c r="F20" s="689">
        <f>E20</f>
        <v>7500000</v>
      </c>
      <c r="G20" s="254"/>
      <c r="H20" s="1024"/>
      <c r="I20" s="1024"/>
      <c r="J20" s="1025"/>
      <c r="K20" s="987">
        <v>44495</v>
      </c>
      <c r="L20" s="939" t="s">
        <v>635</v>
      </c>
      <c r="M20" s="988">
        <v>250000</v>
      </c>
      <c r="N20" s="939"/>
      <c r="O20" s="939"/>
      <c r="P20" s="988"/>
      <c r="Q20" s="939"/>
      <c r="R20" s="939"/>
      <c r="S20" s="939"/>
    </row>
    <row r="21" spans="1:19">
      <c r="A21" s="246" t="s">
        <v>636</v>
      </c>
      <c r="B21" s="259"/>
      <c r="C21" s="259"/>
      <c r="D21" s="259"/>
      <c r="E21" s="259"/>
      <c r="F21" s="260"/>
      <c r="G21" s="261"/>
      <c r="H21" s="1024"/>
      <c r="I21" s="1024"/>
      <c r="J21" s="1025"/>
      <c r="K21" s="939"/>
      <c r="L21" s="939"/>
      <c r="M21" s="988"/>
      <c r="N21" s="939"/>
      <c r="O21" s="939"/>
      <c r="P21" s="988"/>
      <c r="Q21" s="939"/>
      <c r="R21" s="939"/>
      <c r="S21" s="939"/>
    </row>
    <row r="22" spans="1:19" ht="30">
      <c r="A22" s="261" t="s">
        <v>595</v>
      </c>
      <c r="B22" s="262" t="s">
        <v>637</v>
      </c>
      <c r="C22" s="261">
        <v>1500000</v>
      </c>
      <c r="D22" s="259">
        <v>30</v>
      </c>
      <c r="E22" s="263">
        <f t="shared" si="0"/>
        <v>45000000</v>
      </c>
      <c r="F22" s="1023">
        <f>E22</f>
        <v>45000000</v>
      </c>
      <c r="G22" s="261"/>
      <c r="H22" s="987">
        <v>44495</v>
      </c>
      <c r="I22" s="939" t="s">
        <v>638</v>
      </c>
      <c r="J22" s="988">
        <v>3000000</v>
      </c>
      <c r="K22" s="987">
        <v>44495</v>
      </c>
      <c r="L22" s="939" t="s">
        <v>639</v>
      </c>
      <c r="M22" s="988">
        <v>3000000</v>
      </c>
      <c r="N22" s="987">
        <v>44483</v>
      </c>
      <c r="O22" s="939" t="s">
        <v>640</v>
      </c>
      <c r="P22" s="988">
        <v>3000000</v>
      </c>
      <c r="Q22" s="987">
        <v>44488</v>
      </c>
      <c r="R22" s="939" t="s">
        <v>641</v>
      </c>
      <c r="S22" s="939">
        <v>3000000</v>
      </c>
    </row>
    <row r="23" spans="1:19">
      <c r="A23" s="254"/>
      <c r="B23" s="264"/>
      <c r="C23" s="254"/>
      <c r="D23" s="252"/>
      <c r="E23" s="253"/>
      <c r="F23" s="252"/>
      <c r="G23" s="254"/>
      <c r="H23" s="1024"/>
      <c r="I23" s="1024"/>
      <c r="J23" s="1025"/>
      <c r="K23" s="939"/>
      <c r="L23" s="939"/>
      <c r="M23" s="988"/>
      <c r="N23" s="939"/>
      <c r="O23" s="939"/>
      <c r="P23" s="988"/>
      <c r="Q23" s="939"/>
      <c r="R23" s="939"/>
      <c r="S23" s="939"/>
    </row>
    <row r="24" spans="1:19">
      <c r="A24" s="254"/>
      <c r="B24" s="264"/>
      <c r="C24" s="254"/>
      <c r="D24" s="252"/>
      <c r="E24" s="253"/>
      <c r="F24" s="252"/>
      <c r="G24" s="254"/>
      <c r="H24" s="1024"/>
      <c r="I24" s="1024"/>
      <c r="J24" s="1025"/>
      <c r="K24" s="939"/>
      <c r="L24" s="939"/>
      <c r="M24" s="988"/>
      <c r="N24" s="939"/>
      <c r="O24" s="939"/>
      <c r="P24" s="988"/>
      <c r="Q24" s="939"/>
      <c r="R24" s="939"/>
      <c r="S24" s="939"/>
    </row>
    <row r="25" spans="1:19" ht="30">
      <c r="A25" s="265" t="s">
        <v>599</v>
      </c>
      <c r="B25" s="266" t="s">
        <v>642</v>
      </c>
      <c r="C25" s="265">
        <v>1500000</v>
      </c>
      <c r="D25" s="252">
        <v>30</v>
      </c>
      <c r="E25" s="267">
        <f t="shared" si="0"/>
        <v>45000000</v>
      </c>
      <c r="F25" s="689">
        <f>E25</f>
        <v>45000000</v>
      </c>
      <c r="G25" s="265"/>
      <c r="H25" s="1024"/>
      <c r="I25" s="1024"/>
      <c r="J25" s="1025"/>
      <c r="K25" s="939"/>
      <c r="L25" s="939"/>
      <c r="M25" s="988"/>
      <c r="N25" s="939"/>
      <c r="O25" s="939"/>
      <c r="P25" s="988"/>
      <c r="Q25" s="939"/>
      <c r="R25" s="939"/>
      <c r="S25" s="939"/>
    </row>
    <row r="26" spans="1:19">
      <c r="A26" s="1106" t="s">
        <v>344</v>
      </c>
      <c r="B26" s="1107"/>
      <c r="C26" s="1107"/>
      <c r="D26" s="1108"/>
      <c r="E26" s="690">
        <f>SUM(E6:E25)</f>
        <v>1089500000</v>
      </c>
      <c r="F26" s="690">
        <f>SUM(F6:F25)</f>
        <v>306500000</v>
      </c>
      <c r="G26" s="248"/>
      <c r="H26" s="1024"/>
      <c r="I26" s="1024"/>
      <c r="J26" s="1025"/>
      <c r="K26" s="939"/>
      <c r="L26" s="939"/>
      <c r="M26" s="988"/>
      <c r="N26" s="939"/>
      <c r="O26" s="939"/>
      <c r="P26" s="988"/>
      <c r="Q26" s="939"/>
      <c r="R26" s="939"/>
      <c r="S26" s="939"/>
    </row>
    <row r="27" spans="1:19">
      <c r="A27" s="252"/>
      <c r="B27" s="252"/>
      <c r="C27" s="252"/>
      <c r="D27" s="252"/>
      <c r="F27" s="252"/>
      <c r="G27" s="252"/>
      <c r="H27" s="1021"/>
      <c r="I27" s="1021"/>
      <c r="J27" s="1022"/>
    </row>
    <row r="28" spans="1:19">
      <c r="A28" s="252"/>
      <c r="B28" s="252"/>
      <c r="C28" s="252"/>
      <c r="D28" s="252"/>
      <c r="E28" s="252"/>
      <c r="F28" s="252"/>
      <c r="G28" s="252"/>
      <c r="H28" s="1021"/>
      <c r="I28" s="1021"/>
      <c r="J28" s="1022"/>
    </row>
    <row r="29" spans="1:19">
      <c r="A29" s="252"/>
      <c r="B29" s="252"/>
      <c r="C29" s="252"/>
      <c r="D29" s="252"/>
      <c r="E29" s="252"/>
      <c r="F29" s="252"/>
      <c r="G29" s="252"/>
      <c r="H29" s="1021"/>
      <c r="I29" s="1021"/>
      <c r="J29" s="1022"/>
    </row>
    <row r="30" spans="1:19">
      <c r="A30" s="252" t="s">
        <v>643</v>
      </c>
      <c r="B30" s="252"/>
      <c r="C30" s="252"/>
      <c r="D30" s="252"/>
      <c r="E30" s="252"/>
      <c r="F30" s="252"/>
      <c r="G30" s="252"/>
      <c r="H30" s="1021"/>
      <c r="I30" s="1021"/>
      <c r="J30" s="1022"/>
    </row>
    <row r="31" spans="1:19">
      <c r="A31" s="252"/>
      <c r="B31" s="252"/>
      <c r="C31" s="252"/>
      <c r="D31" s="252"/>
      <c r="E31" s="252"/>
      <c r="F31" s="252"/>
      <c r="G31" s="252"/>
      <c r="H31" s="1021"/>
      <c r="I31" s="1021"/>
      <c r="J31" s="1022"/>
    </row>
    <row r="32" spans="1:19">
      <c r="A32" s="252"/>
      <c r="B32" s="252"/>
      <c r="C32" s="252"/>
      <c r="D32" s="252"/>
      <c r="E32" s="252"/>
      <c r="F32" s="252"/>
      <c r="G32" s="252"/>
      <c r="H32" s="1021"/>
      <c r="I32" s="1021"/>
      <c r="J32" s="1022"/>
    </row>
    <row r="33" spans="1:10">
      <c r="A33" s="252" t="s">
        <v>251</v>
      </c>
      <c r="B33" s="252"/>
      <c r="C33" s="252" t="s">
        <v>124</v>
      </c>
      <c r="D33" s="252"/>
      <c r="E33" s="252"/>
      <c r="F33" s="252" t="s">
        <v>125</v>
      </c>
      <c r="G33" s="252"/>
      <c r="H33" s="1021"/>
      <c r="I33" s="1021"/>
      <c r="J33" s="1022"/>
    </row>
    <row r="34" spans="1:10">
      <c r="A34" s="252" t="s">
        <v>348</v>
      </c>
      <c r="B34" s="252"/>
      <c r="C34" s="252" t="s">
        <v>351</v>
      </c>
      <c r="D34" s="252"/>
      <c r="E34" s="252"/>
      <c r="F34" s="252" t="s">
        <v>128</v>
      </c>
      <c r="G34" s="252"/>
      <c r="H34" s="1021"/>
      <c r="I34" s="1021"/>
      <c r="J34" s="1022"/>
    </row>
  </sheetData>
  <mergeCells count="4">
    <mergeCell ref="A1:G1"/>
    <mergeCell ref="A2:G2"/>
    <mergeCell ref="A3:G3"/>
    <mergeCell ref="A26:D26"/>
  </mergeCells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B1:L30"/>
  <sheetViews>
    <sheetView showGridLines="0" topLeftCell="B1" zoomScaleNormal="100" workbookViewId="0">
      <selection activeCell="B1" sqref="A1:XFD1048576"/>
    </sheetView>
  </sheetViews>
  <sheetFormatPr defaultColWidth="12.5703125" defaultRowHeight="15.75"/>
  <cols>
    <col min="1" max="2" width="3.28515625" style="4" customWidth="1"/>
    <col min="3" max="3" width="5.140625" style="4" customWidth="1"/>
    <col min="4" max="4" width="49.7109375" style="53" customWidth="1"/>
    <col min="5" max="5" width="17" style="4" bestFit="1" customWidth="1"/>
    <col min="6" max="6" width="5.28515625" style="4" customWidth="1"/>
    <col min="7" max="7" width="11" style="4" customWidth="1"/>
    <col min="8" max="8" width="18.85546875" style="4" customWidth="1"/>
    <col min="9" max="9" width="20.5703125" style="4" customWidth="1"/>
    <col min="10" max="10" width="23.140625" style="4" customWidth="1"/>
    <col min="11" max="11" width="16.42578125" style="4" bestFit="1" customWidth="1"/>
    <col min="12" max="12" width="13" style="4" bestFit="1" customWidth="1"/>
    <col min="13" max="16384" width="12.5703125" style="4"/>
  </cols>
  <sheetData>
    <row r="1" spans="2:12">
      <c r="B1" s="1109" t="s">
        <v>204</v>
      </c>
      <c r="C1" s="1110"/>
      <c r="D1" s="1110"/>
      <c r="E1" s="1110"/>
      <c r="F1" s="1110"/>
      <c r="G1" s="1110"/>
      <c r="H1" s="1110"/>
      <c r="I1" s="1110"/>
      <c r="K1" s="49"/>
    </row>
    <row r="2" spans="2:12">
      <c r="B2" s="1109" t="s">
        <v>644</v>
      </c>
      <c r="C2" s="1110"/>
      <c r="D2" s="1110"/>
      <c r="E2" s="1110"/>
      <c r="F2" s="1110"/>
      <c r="G2" s="1110"/>
      <c r="H2" s="1110"/>
      <c r="I2" s="1110"/>
      <c r="K2" s="49"/>
    </row>
    <row r="3" spans="2:12">
      <c r="B3" s="1109" t="s">
        <v>0</v>
      </c>
      <c r="C3" s="1110"/>
      <c r="D3" s="1110"/>
      <c r="E3" s="1110"/>
      <c r="F3" s="1110"/>
      <c r="G3" s="1110"/>
      <c r="H3" s="1110"/>
      <c r="I3" s="1110"/>
    </row>
    <row r="4" spans="2:12" ht="21">
      <c r="B4" s="1101" t="s">
        <v>271</v>
      </c>
      <c r="C4" s="1102"/>
      <c r="D4" s="56" t="s">
        <v>272</v>
      </c>
      <c r="E4" s="830" t="s">
        <v>207</v>
      </c>
      <c r="F4" s="1101" t="s">
        <v>208</v>
      </c>
      <c r="G4" s="1102"/>
      <c r="H4" s="830" t="s">
        <v>209</v>
      </c>
      <c r="I4" s="57" t="s">
        <v>210</v>
      </c>
      <c r="J4" s="57" t="s">
        <v>211</v>
      </c>
    </row>
    <row r="5" spans="2:12">
      <c r="B5" s="58">
        <v>1</v>
      </c>
      <c r="C5" s="59" t="s">
        <v>645</v>
      </c>
      <c r="D5" s="59"/>
      <c r="E5" s="313"/>
      <c r="F5" s="60"/>
      <c r="G5" s="60"/>
      <c r="H5" s="61"/>
      <c r="I5" s="62"/>
      <c r="J5" s="283"/>
    </row>
    <row r="6" spans="2:12" ht="45">
      <c r="B6" s="107"/>
      <c r="C6" s="192">
        <v>1.01</v>
      </c>
      <c r="D6" s="73" t="s">
        <v>646</v>
      </c>
      <c r="E6" s="65">
        <v>40000</v>
      </c>
      <c r="F6" s="284">
        <v>10</v>
      </c>
      <c r="G6" s="285" t="s">
        <v>647</v>
      </c>
      <c r="H6" s="66">
        <f>E6*F6*2</f>
        <v>800000</v>
      </c>
      <c r="I6" s="66">
        <f>H6</f>
        <v>800000</v>
      </c>
      <c r="J6" s="286" t="s">
        <v>648</v>
      </c>
    </row>
    <row r="7" spans="2:12" ht="45">
      <c r="B7" s="107"/>
      <c r="C7" s="192">
        <v>1.02</v>
      </c>
      <c r="D7" s="73" t="s">
        <v>649</v>
      </c>
      <c r="E7" s="65">
        <v>40000</v>
      </c>
      <c r="F7" s="284">
        <v>10</v>
      </c>
      <c r="G7" s="285" t="s">
        <v>647</v>
      </c>
      <c r="H7" s="66">
        <f>E7*F7*2</f>
        <v>800000</v>
      </c>
      <c r="I7" s="66">
        <f>H7</f>
        <v>800000</v>
      </c>
      <c r="J7" s="287" t="s">
        <v>648</v>
      </c>
    </row>
    <row r="8" spans="2:12" ht="78.75">
      <c r="B8" s="107"/>
      <c r="C8" s="591">
        <v>1.03</v>
      </c>
      <c r="D8" s="592" t="s">
        <v>650</v>
      </c>
      <c r="E8" s="574">
        <v>12000000</v>
      </c>
      <c r="F8" s="593">
        <v>3</v>
      </c>
      <c r="G8" s="594" t="s">
        <v>483</v>
      </c>
      <c r="H8" s="585">
        <f>E8*F8</f>
        <v>36000000</v>
      </c>
      <c r="I8" s="66">
        <f>H8</f>
        <v>36000000</v>
      </c>
      <c r="J8" s="595" t="s">
        <v>648</v>
      </c>
      <c r="K8" s="53" t="s">
        <v>651</v>
      </c>
      <c r="L8" s="4" t="s">
        <v>652</v>
      </c>
    </row>
    <row r="9" spans="2:12">
      <c r="B9" s="107"/>
      <c r="C9" s="192"/>
      <c r="D9" s="89"/>
      <c r="E9" s="79"/>
      <c r="F9" s="284"/>
      <c r="G9" s="285"/>
      <c r="H9" s="66"/>
      <c r="I9" s="66"/>
      <c r="J9" s="288"/>
    </row>
    <row r="10" spans="2:12">
      <c r="B10" s="58">
        <v>2</v>
      </c>
      <c r="C10" s="59" t="s">
        <v>653</v>
      </c>
      <c r="D10" s="59"/>
      <c r="E10" s="313"/>
      <c r="F10" s="77"/>
      <c r="G10" s="60"/>
      <c r="H10" s="289"/>
      <c r="I10" s="289"/>
      <c r="J10" s="290"/>
    </row>
    <row r="11" spans="2:12" ht="47.25">
      <c r="B11" s="107"/>
      <c r="C11" s="291">
        <v>2.1</v>
      </c>
      <c r="D11" s="73" t="s">
        <v>654</v>
      </c>
      <c r="E11" s="79">
        <v>15000</v>
      </c>
      <c r="F11" s="284">
        <v>10</v>
      </c>
      <c r="G11" s="285" t="s">
        <v>655</v>
      </c>
      <c r="H11" s="43">
        <f>E11*F11*10</f>
        <v>1500000</v>
      </c>
      <c r="I11" s="66">
        <f>H11</f>
        <v>1500000</v>
      </c>
      <c r="J11" s="286" t="s">
        <v>656</v>
      </c>
      <c r="K11" s="4" t="s">
        <v>657</v>
      </c>
    </row>
    <row r="12" spans="2:12">
      <c r="B12" s="107"/>
      <c r="C12" s="291"/>
      <c r="D12" s="89"/>
      <c r="E12" s="79"/>
      <c r="F12" s="284"/>
      <c r="G12" s="285"/>
      <c r="H12" s="34"/>
      <c r="I12" s="34"/>
      <c r="J12" s="48"/>
      <c r="K12" s="49"/>
    </row>
    <row r="13" spans="2:12">
      <c r="B13" s="58">
        <v>3</v>
      </c>
      <c r="C13" s="59" t="s">
        <v>658</v>
      </c>
      <c r="D13" s="59"/>
      <c r="E13" s="313"/>
      <c r="F13" s="77"/>
      <c r="G13" s="60"/>
      <c r="H13" s="289"/>
      <c r="I13" s="289"/>
      <c r="J13" s="82"/>
    </row>
    <row r="14" spans="2:12">
      <c r="B14" s="107"/>
      <c r="C14" s="291">
        <v>3.1</v>
      </c>
      <c r="D14" s="73" t="s">
        <v>659</v>
      </c>
      <c r="E14" s="79">
        <v>15000</v>
      </c>
      <c r="F14" s="284">
        <f>6+6+6+12</f>
        <v>30</v>
      </c>
      <c r="G14" s="285"/>
      <c r="H14" s="43">
        <f>E14*F14</f>
        <v>450000</v>
      </c>
      <c r="I14" s="66">
        <f t="shared" ref="I14:I19" si="0">H14</f>
        <v>450000</v>
      </c>
      <c r="J14" s="34" t="s">
        <v>660</v>
      </c>
      <c r="K14" s="74"/>
    </row>
    <row r="15" spans="2:12">
      <c r="B15" s="107"/>
      <c r="C15" s="291">
        <v>3.2</v>
      </c>
      <c r="D15" s="73" t="s">
        <v>661</v>
      </c>
      <c r="E15" s="79">
        <v>15000</v>
      </c>
      <c r="F15" s="284">
        <f>6+6+6+12</f>
        <v>30</v>
      </c>
      <c r="G15" s="285"/>
      <c r="H15" s="43">
        <f>E15*F15</f>
        <v>450000</v>
      </c>
      <c r="I15" s="66">
        <f t="shared" si="0"/>
        <v>450000</v>
      </c>
      <c r="J15" s="34" t="s">
        <v>254</v>
      </c>
    </row>
    <row r="16" spans="2:12">
      <c r="B16" s="107"/>
      <c r="C16" s="291">
        <v>3.3</v>
      </c>
      <c r="D16" s="73" t="s">
        <v>662</v>
      </c>
      <c r="E16" s="79">
        <v>15000</v>
      </c>
      <c r="F16" s="284">
        <f>6+6+6+12</f>
        <v>30</v>
      </c>
      <c r="G16" s="285"/>
      <c r="H16" s="43">
        <f>E16*F16</f>
        <v>450000</v>
      </c>
      <c r="I16" s="66">
        <f t="shared" si="0"/>
        <v>450000</v>
      </c>
      <c r="J16" s="34" t="s">
        <v>254</v>
      </c>
    </row>
    <row r="17" spans="2:10">
      <c r="B17" s="107"/>
      <c r="C17" s="291">
        <v>3.3</v>
      </c>
      <c r="D17" s="73" t="s">
        <v>663</v>
      </c>
      <c r="E17" s="79">
        <v>15000</v>
      </c>
      <c r="F17" s="284">
        <f>6+6+6+12</f>
        <v>30</v>
      </c>
      <c r="G17" s="285"/>
      <c r="H17" s="43">
        <f>E17*F17</f>
        <v>450000</v>
      </c>
      <c r="I17" s="66">
        <f t="shared" si="0"/>
        <v>450000</v>
      </c>
      <c r="J17" s="34" t="s">
        <v>254</v>
      </c>
    </row>
    <row r="18" spans="2:10">
      <c r="B18" s="107"/>
      <c r="C18" s="291">
        <v>3.4</v>
      </c>
      <c r="D18" s="73" t="s">
        <v>664</v>
      </c>
      <c r="E18" s="79">
        <v>40000</v>
      </c>
      <c r="F18" s="284">
        <v>3</v>
      </c>
      <c r="G18" s="285" t="s">
        <v>665</v>
      </c>
      <c r="H18" s="43">
        <f>E18*F18*7</f>
        <v>840000</v>
      </c>
      <c r="I18" s="66">
        <f t="shared" si="0"/>
        <v>840000</v>
      </c>
      <c r="J18" s="34" t="s">
        <v>666</v>
      </c>
    </row>
    <row r="19" spans="2:10">
      <c r="B19" s="107"/>
      <c r="C19" s="291">
        <v>3.5</v>
      </c>
      <c r="D19" s="73" t="s">
        <v>667</v>
      </c>
      <c r="E19" s="79">
        <v>40000</v>
      </c>
      <c r="F19" s="284">
        <v>3</v>
      </c>
      <c r="G19" s="285" t="s">
        <v>665</v>
      </c>
      <c r="H19" s="43">
        <f>E19*F19*7</f>
        <v>840000</v>
      </c>
      <c r="I19" s="66">
        <f t="shared" si="0"/>
        <v>840000</v>
      </c>
      <c r="J19" s="34" t="s">
        <v>666</v>
      </c>
    </row>
    <row r="20" spans="2:10">
      <c r="B20" s="107"/>
      <c r="C20" s="291"/>
      <c r="D20" s="89"/>
      <c r="E20" s="99"/>
      <c r="F20" s="284"/>
      <c r="G20" s="285"/>
      <c r="H20" s="34"/>
      <c r="I20" s="34"/>
      <c r="J20" s="34"/>
    </row>
    <row r="21" spans="2:10">
      <c r="B21" s="1083" t="s">
        <v>668</v>
      </c>
      <c r="C21" s="1084"/>
      <c r="D21" s="1084"/>
      <c r="E21" s="1084"/>
      <c r="F21" s="292"/>
      <c r="G21" s="293"/>
      <c r="H21" s="100">
        <f>SUM(H6:H20)</f>
        <v>42580000</v>
      </c>
      <c r="I21" s="100">
        <f>SUM(I6:I20)</f>
        <v>42580000</v>
      </c>
    </row>
    <row r="23" spans="2:10">
      <c r="B23" s="4" t="s">
        <v>669</v>
      </c>
    </row>
    <row r="25" spans="2:10">
      <c r="B25" s="4" t="s">
        <v>251</v>
      </c>
      <c r="E25" s="4" t="s">
        <v>124</v>
      </c>
      <c r="I25" s="4" t="s">
        <v>125</v>
      </c>
    </row>
    <row r="26" spans="2:10">
      <c r="B26" s="4" t="s">
        <v>670</v>
      </c>
      <c r="E26" s="4" t="s">
        <v>351</v>
      </c>
      <c r="I26" s="4" t="s">
        <v>128</v>
      </c>
    </row>
    <row r="30" spans="2:10">
      <c r="B30" s="4" t="s">
        <v>671</v>
      </c>
      <c r="E30" s="4" t="s">
        <v>352</v>
      </c>
      <c r="I30" s="4" t="s">
        <v>131</v>
      </c>
    </row>
  </sheetData>
  <mergeCells count="6">
    <mergeCell ref="B21:E21"/>
    <mergeCell ref="B1:I1"/>
    <mergeCell ref="B2:I2"/>
    <mergeCell ref="B3:I3"/>
    <mergeCell ref="B4:C4"/>
    <mergeCell ref="F4:G4"/>
  </mergeCells>
  <printOptions horizontalCentered="1"/>
  <pageMargins left="0.70866141732283472" right="0.70866141732283472" top="0.35433070866141736" bottom="0.55118110236220474" header="0.31496062992125984" footer="0.31496062992125984"/>
  <pageSetup paperSize="9" orientation="landscape" horizontalDpi="300" verticalDpi="300" r:id="rId1"/>
  <headerFooter>
    <oddFooter>Page &amp;P of &amp;N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Z34"/>
  <sheetViews>
    <sheetView topLeftCell="C1" zoomScale="85" zoomScaleNormal="85" workbookViewId="0">
      <selection activeCell="J33" sqref="J33"/>
    </sheetView>
  </sheetViews>
  <sheetFormatPr defaultRowHeight="15"/>
  <cols>
    <col min="1" max="1" width="7.85546875" customWidth="1"/>
    <col min="2" max="2" width="47.7109375" customWidth="1"/>
    <col min="3" max="3" width="15.5703125" customWidth="1"/>
    <col min="4" max="4" width="16.140625" customWidth="1"/>
    <col min="5" max="5" width="19.5703125" customWidth="1"/>
    <col min="6" max="6" width="19.85546875" customWidth="1"/>
    <col min="7" max="7" width="22.85546875" customWidth="1"/>
    <col min="8" max="8" width="11.85546875" bestFit="1" customWidth="1"/>
    <col min="9" max="9" width="10.85546875" bestFit="1" customWidth="1"/>
    <col min="10" max="10" width="16.42578125" bestFit="1" customWidth="1"/>
    <col min="11" max="11" width="14.28515625" style="925" bestFit="1" customWidth="1"/>
    <col min="12" max="12" width="10.85546875" bestFit="1" customWidth="1"/>
    <col min="13" max="13" width="16.42578125" bestFit="1" customWidth="1"/>
    <col min="14" max="14" width="14.28515625" style="925" bestFit="1" customWidth="1"/>
    <col min="15" max="15" width="10.85546875" bestFit="1" customWidth="1"/>
    <col min="16" max="16" width="16.42578125" bestFit="1" customWidth="1"/>
    <col min="17" max="17" width="13.28515625" bestFit="1" customWidth="1"/>
    <col min="18" max="18" width="10.85546875" bestFit="1" customWidth="1"/>
    <col min="20" max="20" width="13.28515625" bestFit="1" customWidth="1"/>
    <col min="21" max="21" width="10.85546875" bestFit="1" customWidth="1"/>
    <col min="23" max="23" width="13.28515625" style="925" bestFit="1" customWidth="1"/>
  </cols>
  <sheetData>
    <row r="1" spans="1:26">
      <c r="A1" s="1105" t="s">
        <v>204</v>
      </c>
      <c r="B1" s="1105"/>
      <c r="C1" s="1105"/>
      <c r="D1" s="1105"/>
      <c r="E1" s="1105"/>
      <c r="F1" s="1105"/>
      <c r="G1" s="1105"/>
    </row>
    <row r="2" spans="1:26">
      <c r="A2" s="1105" t="s">
        <v>672</v>
      </c>
      <c r="B2" s="1105"/>
      <c r="C2" s="1105"/>
      <c r="D2" s="1105"/>
      <c r="E2" s="1105"/>
      <c r="F2" s="1105"/>
      <c r="G2" s="1105"/>
    </row>
    <row r="3" spans="1:26">
      <c r="A3" s="1105" t="s">
        <v>0</v>
      </c>
      <c r="B3" s="1105"/>
      <c r="C3" s="1105"/>
      <c r="D3" s="1105"/>
      <c r="E3" s="1105"/>
      <c r="F3" s="1105"/>
      <c r="G3" s="1105"/>
    </row>
    <row r="4" spans="1:26" ht="15.75">
      <c r="A4" s="268" t="s">
        <v>271</v>
      </c>
      <c r="B4" s="268" t="s">
        <v>272</v>
      </c>
      <c r="C4" s="268" t="s">
        <v>207</v>
      </c>
      <c r="D4" s="268" t="s">
        <v>208</v>
      </c>
      <c r="E4" s="268" t="s">
        <v>209</v>
      </c>
      <c r="F4" s="268" t="s">
        <v>210</v>
      </c>
      <c r="G4" s="268" t="s">
        <v>211</v>
      </c>
      <c r="I4" s="534" t="s">
        <v>212</v>
      </c>
      <c r="J4" s="534" t="s">
        <v>213</v>
      </c>
      <c r="K4" s="940" t="s">
        <v>214</v>
      </c>
      <c r="L4" s="534" t="s">
        <v>212</v>
      </c>
      <c r="M4" s="534" t="s">
        <v>213</v>
      </c>
      <c r="N4" s="940" t="s">
        <v>214</v>
      </c>
      <c r="O4" s="940" t="s">
        <v>212</v>
      </c>
      <c r="P4" s="534" t="s">
        <v>213</v>
      </c>
      <c r="Q4" s="534" t="s">
        <v>214</v>
      </c>
      <c r="R4" s="940" t="s">
        <v>212</v>
      </c>
      <c r="S4" s="534" t="s">
        <v>213</v>
      </c>
      <c r="T4" s="534" t="s">
        <v>214</v>
      </c>
      <c r="U4" s="940" t="s">
        <v>212</v>
      </c>
      <c r="V4" s="534" t="s">
        <v>213</v>
      </c>
      <c r="W4" s="1030" t="s">
        <v>214</v>
      </c>
      <c r="X4" s="940" t="s">
        <v>212</v>
      </c>
      <c r="Y4" s="534" t="s">
        <v>213</v>
      </c>
      <c r="Z4" s="534" t="s">
        <v>214</v>
      </c>
    </row>
    <row r="5" spans="1:26">
      <c r="A5" s="246" t="s">
        <v>673</v>
      </c>
      <c r="B5" s="247"/>
      <c r="C5" s="247"/>
      <c r="D5" s="247"/>
      <c r="E5" s="247"/>
      <c r="F5" s="269"/>
      <c r="G5" s="248"/>
      <c r="I5" s="771"/>
      <c r="J5" s="771"/>
      <c r="K5" s="941"/>
      <c r="L5" s="771"/>
      <c r="M5" s="771"/>
      <c r="N5" s="941"/>
      <c r="O5" s="771"/>
      <c r="P5" s="771"/>
      <c r="Q5" s="771"/>
      <c r="R5" s="771"/>
      <c r="S5" s="771"/>
      <c r="T5" s="941"/>
    </row>
    <row r="6" spans="1:26">
      <c r="A6" s="249" t="s">
        <v>605</v>
      </c>
      <c r="B6" s="254" t="s">
        <v>674</v>
      </c>
      <c r="C6" s="256">
        <v>2000000</v>
      </c>
      <c r="D6" s="254">
        <v>1</v>
      </c>
      <c r="E6" s="270">
        <f>C6*D6</f>
        <v>2000000</v>
      </c>
      <c r="F6" s="692">
        <f>E6</f>
        <v>2000000</v>
      </c>
      <c r="G6" s="254"/>
      <c r="I6" s="771"/>
      <c r="J6" s="771"/>
      <c r="K6" s="941"/>
      <c r="L6" s="771"/>
      <c r="M6" s="771"/>
      <c r="N6" s="941"/>
      <c r="O6" s="771"/>
      <c r="P6" s="771"/>
      <c r="Q6" s="771"/>
      <c r="R6" s="771"/>
      <c r="S6" s="771"/>
      <c r="T6" s="941"/>
    </row>
    <row r="7" spans="1:26" ht="22.15" customHeight="1">
      <c r="A7" s="249" t="s">
        <v>616</v>
      </c>
      <c r="B7" s="254" t="s">
        <v>675</v>
      </c>
      <c r="C7" s="258">
        <v>2500000</v>
      </c>
      <c r="D7" s="254">
        <v>89</v>
      </c>
      <c r="E7" s="691">
        <f>C7*D7</f>
        <v>222500000</v>
      </c>
      <c r="F7" s="692">
        <f>E7</f>
        <v>222500000</v>
      </c>
      <c r="G7" s="257" t="s">
        <v>676</v>
      </c>
      <c r="I7" s="942">
        <v>44495</v>
      </c>
      <c r="J7" s="771" t="s">
        <v>641</v>
      </c>
      <c r="K7" s="941">
        <v>26722500</v>
      </c>
      <c r="L7" s="942">
        <v>44511</v>
      </c>
      <c r="M7" s="771" t="s">
        <v>677</v>
      </c>
      <c r="N7" s="941">
        <v>57415750</v>
      </c>
      <c r="O7" s="942">
        <v>44511</v>
      </c>
      <c r="P7" s="771" t="s">
        <v>678</v>
      </c>
      <c r="Q7" s="941">
        <v>7500000</v>
      </c>
      <c r="R7" s="942">
        <v>44476</v>
      </c>
      <c r="S7" s="771" t="s">
        <v>679</v>
      </c>
      <c r="T7" s="941">
        <v>5280000</v>
      </c>
      <c r="U7" s="924">
        <v>44447</v>
      </c>
      <c r="V7" t="s">
        <v>680</v>
      </c>
      <c r="W7" s="925">
        <v>8907500</v>
      </c>
    </row>
    <row r="8" spans="1:26" ht="22.15" customHeight="1">
      <c r="A8" s="596" t="s">
        <v>621</v>
      </c>
      <c r="B8" s="597" t="s">
        <v>681</v>
      </c>
      <c r="C8" s="879">
        <v>6480000</v>
      </c>
      <c r="D8" s="597">
        <v>4</v>
      </c>
      <c r="E8" s="598">
        <f>C8*D8</f>
        <v>25920000</v>
      </c>
      <c r="F8" s="692">
        <f>E8</f>
        <v>25920000</v>
      </c>
      <c r="G8" s="257" t="s">
        <v>682</v>
      </c>
      <c r="H8" t="s">
        <v>652</v>
      </c>
      <c r="I8" s="771"/>
      <c r="J8" s="771"/>
      <c r="K8" s="941"/>
      <c r="L8" s="771"/>
      <c r="M8" s="771"/>
      <c r="N8" s="941"/>
      <c r="O8" s="771"/>
      <c r="P8" s="771"/>
      <c r="Q8" s="771"/>
      <c r="R8" s="771"/>
      <c r="S8" s="771"/>
      <c r="T8" s="941"/>
    </row>
    <row r="9" spans="1:26" ht="22.15" customHeight="1">
      <c r="A9" s="596" t="s">
        <v>626</v>
      </c>
      <c r="B9" s="597" t="s">
        <v>683</v>
      </c>
      <c r="C9" s="879">
        <v>74400000</v>
      </c>
      <c r="D9" s="597">
        <v>4</v>
      </c>
      <c r="E9" s="598">
        <f>C9*D9</f>
        <v>297600000</v>
      </c>
      <c r="F9" s="692">
        <f>E9</f>
        <v>297600000</v>
      </c>
      <c r="G9" s="257" t="s">
        <v>684</v>
      </c>
      <c r="H9" t="s">
        <v>652</v>
      </c>
      <c r="I9" s="942">
        <v>44509</v>
      </c>
      <c r="J9" s="771" t="s">
        <v>685</v>
      </c>
      <c r="K9" s="941">
        <f>27210000+9330000+9980000</f>
        <v>46520000</v>
      </c>
      <c r="L9" s="942">
        <v>44477</v>
      </c>
      <c r="M9" s="771" t="s">
        <v>686</v>
      </c>
      <c r="N9" s="941">
        <v>69980000</v>
      </c>
      <c r="O9" s="771"/>
      <c r="P9" s="771"/>
      <c r="Q9" s="771"/>
      <c r="R9" s="771"/>
      <c r="S9" s="771"/>
      <c r="T9" s="941"/>
    </row>
    <row r="10" spans="1:26">
      <c r="A10" s="249" t="s">
        <v>628</v>
      </c>
      <c r="B10" s="271" t="s">
        <v>687</v>
      </c>
      <c r="C10" s="253">
        <v>15000000</v>
      </c>
      <c r="D10" s="254">
        <v>1</v>
      </c>
      <c r="E10" s="270">
        <f>C10*D10</f>
        <v>15000000</v>
      </c>
      <c r="F10" s="692">
        <f>E10</f>
        <v>15000000</v>
      </c>
      <c r="G10" s="254"/>
      <c r="I10" s="771"/>
      <c r="J10" s="771"/>
      <c r="K10" s="941"/>
      <c r="L10" s="771"/>
      <c r="M10" s="771"/>
      <c r="N10" s="941"/>
      <c r="O10" s="771"/>
      <c r="P10" s="771"/>
      <c r="Q10" s="771"/>
      <c r="R10" s="771"/>
      <c r="S10" s="771"/>
      <c r="T10" s="941"/>
    </row>
    <row r="11" spans="1:26">
      <c r="B11" s="272"/>
      <c r="C11" s="267"/>
      <c r="D11" s="265"/>
      <c r="E11" s="270"/>
      <c r="F11" s="265"/>
      <c r="G11" s="265"/>
      <c r="I11" s="771"/>
      <c r="J11" s="771"/>
      <c r="K11" s="941"/>
      <c r="L11" s="771"/>
      <c r="M11" s="771"/>
      <c r="N11" s="941"/>
      <c r="O11" s="771"/>
      <c r="P11" s="771"/>
      <c r="Q11" s="771"/>
      <c r="R11" s="771"/>
      <c r="S11" s="771"/>
      <c r="T11" s="941"/>
    </row>
    <row r="12" spans="1:26">
      <c r="A12" s="246" t="s">
        <v>688</v>
      </c>
      <c r="B12" s="259"/>
      <c r="C12" s="259"/>
      <c r="D12" s="259"/>
      <c r="E12" s="273">
        <f>SUM(E6:E11)</f>
        <v>563020000</v>
      </c>
      <c r="F12" s="273">
        <f>SUM(F6:F11)</f>
        <v>563020000</v>
      </c>
      <c r="G12" s="261"/>
      <c r="I12" s="771"/>
      <c r="J12" s="771"/>
      <c r="K12" s="941"/>
      <c r="L12" s="771"/>
      <c r="M12" s="771"/>
      <c r="N12" s="941"/>
      <c r="O12" s="771"/>
      <c r="P12" s="771"/>
      <c r="Q12" s="771"/>
      <c r="R12" s="771"/>
      <c r="S12" s="771"/>
      <c r="T12" s="941"/>
    </row>
    <row r="13" spans="1:26">
      <c r="A13" s="249" t="s">
        <v>595</v>
      </c>
      <c r="B13" s="246" t="s">
        <v>689</v>
      </c>
      <c r="C13" s="247"/>
      <c r="D13" s="247"/>
      <c r="E13" s="274"/>
      <c r="F13" s="247"/>
      <c r="G13" s="275" t="s">
        <v>690</v>
      </c>
      <c r="I13" s="771"/>
      <c r="J13" s="771"/>
      <c r="K13" s="941"/>
      <c r="L13" s="771"/>
      <c r="M13" s="771"/>
      <c r="N13" s="941"/>
      <c r="O13" s="771"/>
      <c r="P13" s="771"/>
      <c r="Q13" s="771"/>
      <c r="R13" s="771"/>
      <c r="S13" s="771"/>
      <c r="T13" s="941"/>
    </row>
    <row r="14" spans="1:26">
      <c r="A14" s="249"/>
      <c r="B14" s="265"/>
      <c r="C14" s="265"/>
      <c r="D14" s="265"/>
      <c r="E14" s="276"/>
      <c r="F14" s="265"/>
      <c r="G14" s="277"/>
      <c r="I14" s="771"/>
      <c r="J14" s="771"/>
      <c r="K14" s="941"/>
      <c r="L14" s="771"/>
      <c r="M14" s="771"/>
      <c r="N14" s="941"/>
      <c r="O14" s="771"/>
      <c r="P14" s="771"/>
      <c r="Q14" s="771"/>
      <c r="R14" s="771"/>
      <c r="S14" s="771"/>
      <c r="T14" s="941"/>
    </row>
    <row r="15" spans="1:26">
      <c r="A15" s="249"/>
      <c r="B15" s="248"/>
      <c r="C15" s="248"/>
      <c r="D15" s="248"/>
      <c r="E15" s="278"/>
      <c r="F15" s="248"/>
      <c r="G15" s="279"/>
      <c r="I15" s="771"/>
      <c r="J15" s="771"/>
      <c r="K15" s="941"/>
      <c r="L15" s="771"/>
      <c r="M15" s="771"/>
      <c r="N15" s="941"/>
      <c r="O15" s="771"/>
      <c r="P15" s="771"/>
      <c r="Q15" s="771"/>
      <c r="R15" s="771"/>
      <c r="S15" s="771"/>
      <c r="T15" s="941"/>
    </row>
    <row r="16" spans="1:26">
      <c r="A16" s="249"/>
      <c r="B16" s="261"/>
      <c r="C16" s="261"/>
      <c r="D16" s="261"/>
      <c r="E16" s="280"/>
      <c r="F16" s="261"/>
      <c r="G16" s="281"/>
      <c r="I16" s="771"/>
      <c r="J16" s="771"/>
      <c r="K16" s="941"/>
      <c r="L16" s="771"/>
      <c r="M16" s="771"/>
      <c r="N16" s="941"/>
      <c r="O16" s="771"/>
      <c r="P16" s="771"/>
      <c r="Q16" s="771"/>
      <c r="R16" s="771"/>
      <c r="S16" s="771"/>
      <c r="T16" s="941"/>
    </row>
    <row r="17" spans="1:20">
      <c r="A17" s="249" t="s">
        <v>599</v>
      </c>
      <c r="B17" s="246" t="s">
        <v>691</v>
      </c>
      <c r="C17" s="247"/>
      <c r="D17" s="247"/>
      <c r="E17" s="274"/>
      <c r="F17" s="247"/>
      <c r="G17" s="275" t="s">
        <v>692</v>
      </c>
      <c r="I17" s="771"/>
      <c r="J17" s="771"/>
      <c r="K17" s="941"/>
      <c r="L17" s="771"/>
      <c r="M17" s="771"/>
      <c r="N17" s="941"/>
      <c r="O17" s="771"/>
      <c r="P17" s="771"/>
      <c r="Q17" s="771"/>
      <c r="R17" s="771"/>
      <c r="S17" s="771"/>
      <c r="T17" s="941"/>
    </row>
    <row r="18" spans="1:20">
      <c r="A18" s="249"/>
      <c r="B18" s="265"/>
      <c r="C18" s="265"/>
      <c r="D18" s="265"/>
      <c r="E18" s="276"/>
      <c r="F18" s="265"/>
      <c r="G18" s="277"/>
      <c r="I18" s="771"/>
      <c r="J18" s="771"/>
      <c r="K18" s="941"/>
      <c r="L18" s="771"/>
      <c r="M18" s="771"/>
      <c r="N18" s="941"/>
      <c r="O18" s="771"/>
      <c r="P18" s="771"/>
      <c r="Q18" s="771"/>
      <c r="R18" s="771"/>
      <c r="S18" s="771"/>
      <c r="T18" s="941"/>
    </row>
    <row r="19" spans="1:20">
      <c r="A19" s="249"/>
      <c r="B19" s="248"/>
      <c r="C19" s="248"/>
      <c r="D19" s="248"/>
      <c r="E19" s="278"/>
      <c r="F19" s="248"/>
      <c r="G19" s="279"/>
      <c r="I19" s="771"/>
      <c r="J19" s="771"/>
      <c r="K19" s="941"/>
      <c r="L19" s="771"/>
      <c r="M19" s="771"/>
      <c r="N19" s="941"/>
      <c r="O19" s="771"/>
      <c r="P19" s="771"/>
      <c r="Q19" s="771"/>
      <c r="R19" s="771"/>
      <c r="S19" s="771"/>
      <c r="T19" s="941"/>
    </row>
    <row r="20" spans="1:20">
      <c r="A20" s="249"/>
      <c r="B20" s="261"/>
      <c r="C20" s="261"/>
      <c r="D20" s="261"/>
      <c r="E20" s="280"/>
      <c r="F20" s="261"/>
      <c r="G20" s="281"/>
      <c r="I20" s="771"/>
      <c r="J20" s="771"/>
      <c r="K20" s="941"/>
      <c r="L20" s="771"/>
      <c r="M20" s="771"/>
      <c r="N20" s="941"/>
      <c r="O20" s="771"/>
      <c r="P20" s="771"/>
      <c r="Q20" s="771"/>
      <c r="R20" s="771"/>
      <c r="S20" s="771"/>
      <c r="T20" s="941"/>
    </row>
    <row r="21" spans="1:20">
      <c r="A21" s="249" t="s">
        <v>602</v>
      </c>
      <c r="B21" s="246" t="s">
        <v>693</v>
      </c>
      <c r="C21" s="247"/>
      <c r="D21" s="247"/>
      <c r="E21" s="274"/>
      <c r="F21" s="247"/>
      <c r="G21" s="275" t="s">
        <v>694</v>
      </c>
      <c r="I21" s="771"/>
      <c r="J21" s="771"/>
      <c r="K21" s="941"/>
      <c r="L21" s="771"/>
      <c r="M21" s="771"/>
      <c r="N21" s="941"/>
      <c r="O21" s="771"/>
      <c r="P21" s="771"/>
      <c r="Q21" s="771"/>
      <c r="R21" s="771"/>
      <c r="S21" s="771"/>
      <c r="T21" s="941"/>
    </row>
    <row r="22" spans="1:20">
      <c r="A22" s="249"/>
      <c r="B22" s="265"/>
      <c r="C22" s="265"/>
      <c r="D22" s="265"/>
      <c r="E22" s="276"/>
      <c r="F22" s="265"/>
      <c r="G22" s="277"/>
      <c r="I22" s="771"/>
      <c r="J22" s="771"/>
      <c r="K22" s="941"/>
      <c r="L22" s="771"/>
      <c r="M22" s="771"/>
      <c r="N22" s="941"/>
      <c r="O22" s="771"/>
      <c r="P22" s="771"/>
      <c r="Q22" s="771"/>
      <c r="R22" s="771"/>
      <c r="S22" s="771"/>
      <c r="T22" s="941"/>
    </row>
    <row r="23" spans="1:20">
      <c r="A23" s="249"/>
      <c r="B23" s="248"/>
      <c r="C23" s="248"/>
      <c r="D23" s="248"/>
      <c r="E23" s="278"/>
      <c r="F23" s="248"/>
      <c r="G23" s="279"/>
      <c r="I23" s="771"/>
      <c r="J23" s="771"/>
      <c r="K23" s="941"/>
      <c r="L23" s="771"/>
      <c r="M23" s="771"/>
      <c r="N23" s="941"/>
      <c r="O23" s="771"/>
      <c r="P23" s="771"/>
      <c r="Q23" s="771"/>
      <c r="R23" s="771"/>
      <c r="S23" s="771"/>
      <c r="T23" s="941"/>
    </row>
    <row r="24" spans="1:20">
      <c r="A24" s="249"/>
      <c r="B24" s="261"/>
      <c r="C24" s="261"/>
      <c r="D24" s="261"/>
      <c r="E24" s="278"/>
      <c r="F24" s="248"/>
      <c r="G24" s="279"/>
      <c r="I24" s="771"/>
      <c r="J24" s="771"/>
      <c r="K24" s="941"/>
      <c r="L24" s="771"/>
      <c r="M24" s="771"/>
      <c r="N24" s="941"/>
      <c r="O24" s="771"/>
      <c r="P24" s="771"/>
      <c r="Q24" s="771"/>
      <c r="R24" s="771"/>
      <c r="S24" s="771"/>
      <c r="T24" s="941"/>
    </row>
    <row r="25" spans="1:20">
      <c r="A25" s="1106" t="s">
        <v>344</v>
      </c>
      <c r="B25" s="1107"/>
      <c r="C25" s="1107"/>
      <c r="D25" s="1108"/>
      <c r="E25" s="282">
        <f>SUM(E6:E10)</f>
        <v>563020000</v>
      </c>
      <c r="F25" s="282">
        <f>SUM(F6:F10)</f>
        <v>563020000</v>
      </c>
      <c r="G25" s="248"/>
      <c r="I25" s="771"/>
      <c r="J25" s="771"/>
      <c r="K25" s="941"/>
      <c r="L25" s="771"/>
      <c r="M25" s="771"/>
      <c r="N25" s="941"/>
      <c r="O25" s="771"/>
      <c r="P25" s="771"/>
      <c r="Q25" s="771"/>
      <c r="R25" s="771"/>
      <c r="S25" s="771"/>
      <c r="T25" s="941"/>
    </row>
    <row r="26" spans="1:20">
      <c r="A26" s="252"/>
      <c r="B26" s="252"/>
      <c r="C26" s="252"/>
      <c r="D26" s="252"/>
      <c r="E26" s="252"/>
      <c r="F26" s="252"/>
      <c r="G26" s="252"/>
    </row>
    <row r="27" spans="1:20">
      <c r="A27" s="252" t="s">
        <v>643</v>
      </c>
      <c r="B27" s="252"/>
      <c r="C27" s="252"/>
      <c r="D27" s="252"/>
      <c r="E27" s="252"/>
      <c r="F27" s="252"/>
      <c r="G27" s="252"/>
    </row>
    <row r="28" spans="1:20">
      <c r="A28" s="252" t="s">
        <v>251</v>
      </c>
      <c r="B28" s="252"/>
      <c r="C28" s="252" t="s">
        <v>124</v>
      </c>
      <c r="D28" s="252"/>
      <c r="E28" s="252"/>
      <c r="F28" s="252" t="s">
        <v>125</v>
      </c>
      <c r="G28" s="252"/>
    </row>
    <row r="29" spans="1:20">
      <c r="A29" s="252" t="s">
        <v>348</v>
      </c>
      <c r="B29" s="252"/>
      <c r="C29" s="252" t="s">
        <v>351</v>
      </c>
      <c r="D29" s="252"/>
      <c r="E29" s="252"/>
      <c r="F29" s="252" t="s">
        <v>128</v>
      </c>
      <c r="G29" s="252"/>
    </row>
    <row r="30" spans="1:20">
      <c r="A30" s="252"/>
      <c r="B30" s="252"/>
      <c r="C30" s="252"/>
      <c r="D30" s="252"/>
      <c r="E30" s="252"/>
      <c r="F30" s="252"/>
      <c r="G30" s="252"/>
    </row>
    <row r="31" spans="1:20">
      <c r="A31" s="252"/>
      <c r="B31" s="252"/>
      <c r="C31" s="252"/>
      <c r="D31" s="252"/>
      <c r="E31" s="252"/>
      <c r="F31" s="252"/>
      <c r="G31" s="252"/>
    </row>
    <row r="34" spans="1:6">
      <c r="A34" t="s">
        <v>350</v>
      </c>
      <c r="C34" t="s">
        <v>695</v>
      </c>
      <c r="F34" t="s">
        <v>131</v>
      </c>
    </row>
  </sheetData>
  <mergeCells count="4">
    <mergeCell ref="A1:G1"/>
    <mergeCell ref="A2:G2"/>
    <mergeCell ref="A3:G3"/>
    <mergeCell ref="A25:D25"/>
  </mergeCells>
  <pageMargins left="0.7" right="0.7" top="0.75" bottom="0.75" header="0.3" footer="0.3"/>
  <pageSetup orientation="portrait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V67"/>
  <sheetViews>
    <sheetView zoomScale="85" zoomScaleNormal="85" workbookViewId="0">
      <pane xSplit="2" ySplit="4" topLeftCell="D42" activePane="bottomRight" state="frozen"/>
      <selection pane="bottomRight" activeCell="T50" sqref="T50"/>
      <selection pane="bottomLeft" activeCell="A5" sqref="A5"/>
      <selection pane="topRight" activeCell="C1" sqref="C1"/>
    </sheetView>
  </sheetViews>
  <sheetFormatPr defaultColWidth="10.140625" defaultRowHeight="15.75"/>
  <cols>
    <col min="1" max="1" width="6.28515625" style="4" customWidth="1"/>
    <col min="2" max="2" width="10.140625" style="4"/>
    <col min="3" max="3" width="51.42578125" style="4" bestFit="1" customWidth="1"/>
    <col min="4" max="4" width="17.28515625" style="4" customWidth="1"/>
    <col min="5" max="6" width="10.140625" style="4"/>
    <col min="7" max="7" width="21" style="4" customWidth="1"/>
    <col min="8" max="8" width="18.7109375" style="2" customWidth="1"/>
    <col min="9" max="9" width="21.140625" style="971" customWidth="1"/>
    <col min="10" max="10" width="5.140625" style="4" customWidth="1"/>
    <col min="11" max="11" width="12.28515625" style="385" bestFit="1" customWidth="1"/>
    <col min="12" max="12" width="18.5703125" style="385" bestFit="1" customWidth="1"/>
    <col min="13" max="13" width="15.28515625" style="923" bestFit="1" customWidth="1"/>
    <col min="14" max="14" width="12.28515625" style="385" bestFit="1" customWidth="1"/>
    <col min="15" max="15" width="18.5703125" style="385" bestFit="1" customWidth="1"/>
    <col min="16" max="16" width="13.42578125" style="923" bestFit="1" customWidth="1"/>
    <col min="17" max="17" width="12.28515625" style="385" bestFit="1" customWidth="1"/>
    <col min="18" max="18" width="10.140625" style="385"/>
    <col min="19" max="19" width="15.28515625" style="923" bestFit="1" customWidth="1"/>
    <col min="20" max="20" width="12.28515625" style="553" bestFit="1" customWidth="1"/>
    <col min="21" max="22" width="10.140625" style="553"/>
    <col min="23" max="16384" width="10.140625" style="4"/>
  </cols>
  <sheetData>
    <row r="1" spans="1:22">
      <c r="A1" s="1115" t="s">
        <v>204</v>
      </c>
      <c r="B1" s="1116"/>
      <c r="C1" s="1116"/>
      <c r="D1" s="1116"/>
      <c r="E1" s="1116"/>
      <c r="F1" s="1116"/>
      <c r="G1" s="1116"/>
      <c r="H1" s="1116"/>
      <c r="I1" s="960"/>
    </row>
    <row r="2" spans="1:22">
      <c r="A2" s="1109" t="s">
        <v>696</v>
      </c>
      <c r="B2" s="1110"/>
      <c r="C2" s="1110"/>
      <c r="D2" s="1110"/>
      <c r="E2" s="1110"/>
      <c r="F2" s="1110"/>
      <c r="G2" s="1110"/>
      <c r="H2" s="1110"/>
      <c r="I2" s="961"/>
    </row>
    <row r="3" spans="1:22">
      <c r="A3" s="1117" t="s">
        <v>0</v>
      </c>
      <c r="B3" s="1118"/>
      <c r="C3" s="1118"/>
      <c r="D3" s="1118"/>
      <c r="E3" s="1118"/>
      <c r="F3" s="1118"/>
      <c r="G3" s="1118"/>
      <c r="H3" s="1118"/>
      <c r="I3" s="962"/>
    </row>
    <row r="4" spans="1:22" ht="63">
      <c r="A4" s="1094" t="s">
        <v>271</v>
      </c>
      <c r="B4" s="1094"/>
      <c r="C4" s="56" t="s">
        <v>272</v>
      </c>
      <c r="D4" s="830" t="s">
        <v>207</v>
      </c>
      <c r="E4" s="1094" t="s">
        <v>208</v>
      </c>
      <c r="F4" s="1094"/>
      <c r="G4" s="56" t="s">
        <v>697</v>
      </c>
      <c r="H4" s="693" t="s">
        <v>211</v>
      </c>
      <c r="I4" s="963" t="s">
        <v>210</v>
      </c>
      <c r="J4" s="944"/>
      <c r="K4" s="534" t="s">
        <v>212</v>
      </c>
      <c r="L4" s="534" t="s">
        <v>213</v>
      </c>
      <c r="M4" s="940" t="s">
        <v>214</v>
      </c>
      <c r="N4" s="534" t="s">
        <v>212</v>
      </c>
      <c r="O4" s="534" t="s">
        <v>213</v>
      </c>
      <c r="P4" s="940" t="s">
        <v>214</v>
      </c>
      <c r="Q4" s="534" t="s">
        <v>212</v>
      </c>
      <c r="R4" s="534" t="s">
        <v>213</v>
      </c>
      <c r="S4" s="940" t="s">
        <v>214</v>
      </c>
      <c r="T4" s="534" t="s">
        <v>212</v>
      </c>
      <c r="U4" s="534" t="s">
        <v>213</v>
      </c>
      <c r="V4" s="940" t="s">
        <v>214</v>
      </c>
    </row>
    <row r="5" spans="1:22">
      <c r="A5" s="336">
        <v>1</v>
      </c>
      <c r="B5" s="375" t="s">
        <v>698</v>
      </c>
      <c r="C5" s="532"/>
      <c r="D5" s="337"/>
      <c r="E5" s="36"/>
      <c r="F5" s="36"/>
      <c r="G5" s="338"/>
      <c r="H5" s="694"/>
      <c r="I5" s="958"/>
      <c r="J5" s="945"/>
      <c r="K5" s="36"/>
      <c r="L5" s="36"/>
      <c r="M5" s="973"/>
      <c r="N5" s="36"/>
      <c r="O5" s="36"/>
      <c r="P5" s="973"/>
      <c r="Q5" s="36"/>
      <c r="R5" s="36"/>
      <c r="S5" s="973"/>
      <c r="T5" s="35"/>
      <c r="U5" s="35"/>
      <c r="V5" s="35"/>
    </row>
    <row r="6" spans="1:22">
      <c r="A6" s="339"/>
      <c r="B6" s="340"/>
      <c r="C6" s="341" t="s">
        <v>699</v>
      </c>
      <c r="D6" s="342"/>
      <c r="E6" s="35"/>
      <c r="F6" s="343"/>
      <c r="G6" s="338"/>
      <c r="H6" s="694"/>
      <c r="I6" s="958"/>
      <c r="J6" s="945"/>
      <c r="K6" s="36"/>
      <c r="L6" s="36"/>
      <c r="M6" s="973"/>
      <c r="N6" s="36"/>
      <c r="O6" s="36"/>
      <c r="P6" s="973"/>
      <c r="Q6" s="36"/>
      <c r="R6" s="36"/>
      <c r="S6" s="973"/>
      <c r="T6" s="35"/>
      <c r="U6" s="35"/>
      <c r="V6" s="35"/>
    </row>
    <row r="7" spans="1:22">
      <c r="A7" s="339"/>
      <c r="B7" s="344" t="s">
        <v>700</v>
      </c>
      <c r="C7" s="345" t="s">
        <v>701</v>
      </c>
      <c r="D7" s="346">
        <v>10000000</v>
      </c>
      <c r="E7" s="347">
        <v>1</v>
      </c>
      <c r="F7" s="348"/>
      <c r="G7" s="346">
        <f>D7*E7</f>
        <v>10000000</v>
      </c>
      <c r="H7" s="359">
        <f>G7</f>
        <v>10000000</v>
      </c>
      <c r="I7" s="964" t="s">
        <v>702</v>
      </c>
      <c r="J7" s="946"/>
      <c r="K7" s="36"/>
      <c r="L7" s="36"/>
      <c r="M7" s="973"/>
      <c r="N7" s="36"/>
      <c r="O7" s="36"/>
      <c r="P7" s="973"/>
      <c r="Q7" s="36"/>
      <c r="R7" s="36"/>
      <c r="S7" s="973"/>
      <c r="T7" s="35"/>
      <c r="U7" s="35"/>
      <c r="V7" s="35"/>
    </row>
    <row r="8" spans="1:22" ht="31.5">
      <c r="A8" s="339"/>
      <c r="B8" s="352" t="s">
        <v>703</v>
      </c>
      <c r="C8" s="599" t="s">
        <v>704</v>
      </c>
      <c r="D8" s="600">
        <v>10000000</v>
      </c>
      <c r="E8" s="601">
        <v>1</v>
      </c>
      <c r="F8" s="602"/>
      <c r="G8" s="600">
        <f>D8*E8</f>
        <v>10000000</v>
      </c>
      <c r="H8" s="359">
        <f t="shared" ref="H8:H23" si="0">G8</f>
        <v>10000000</v>
      </c>
      <c r="I8" s="965" t="s">
        <v>705</v>
      </c>
      <c r="J8" s="946"/>
      <c r="K8" s="36"/>
      <c r="L8" s="36"/>
      <c r="M8" s="973"/>
      <c r="N8" s="36"/>
      <c r="O8" s="36"/>
      <c r="P8" s="973"/>
      <c r="Q8" s="36"/>
      <c r="R8" s="36"/>
      <c r="S8" s="973"/>
      <c r="T8" s="35"/>
      <c r="U8" s="35"/>
      <c r="V8" s="35"/>
    </row>
    <row r="9" spans="1:22">
      <c r="A9" s="339"/>
      <c r="B9" s="344" t="s">
        <v>706</v>
      </c>
      <c r="C9" s="349" t="s">
        <v>707</v>
      </c>
      <c r="D9" s="338">
        <v>14000000</v>
      </c>
      <c r="E9" s="35">
        <v>1</v>
      </c>
      <c r="F9" s="343"/>
      <c r="G9" s="338">
        <f>D9*E9</f>
        <v>14000000</v>
      </c>
      <c r="H9" s="359">
        <f t="shared" si="0"/>
        <v>14000000</v>
      </c>
      <c r="I9" s="958"/>
      <c r="J9" s="945"/>
      <c r="K9" s="36"/>
      <c r="L9" s="36"/>
      <c r="M9" s="973"/>
      <c r="N9" s="36"/>
      <c r="O9" s="36"/>
      <c r="P9" s="973"/>
      <c r="Q9" s="36"/>
      <c r="R9" s="36"/>
      <c r="S9" s="973"/>
      <c r="T9" s="35"/>
      <c r="U9" s="35"/>
      <c r="V9" s="35"/>
    </row>
    <row r="10" spans="1:22" ht="31.5">
      <c r="A10" s="350"/>
      <c r="B10" s="344" t="s">
        <v>708</v>
      </c>
      <c r="C10" s="349" t="s">
        <v>709</v>
      </c>
      <c r="D10" s="338">
        <v>250000</v>
      </c>
      <c r="E10" s="35">
        <v>50</v>
      </c>
      <c r="F10" s="343"/>
      <c r="G10" s="338">
        <f>D10*E10</f>
        <v>12500000</v>
      </c>
      <c r="H10" s="359">
        <f t="shared" si="0"/>
        <v>12500000</v>
      </c>
      <c r="I10" s="958"/>
      <c r="J10" s="947"/>
      <c r="K10" s="36"/>
      <c r="L10" s="36"/>
      <c r="M10" s="973"/>
      <c r="N10" s="36"/>
      <c r="O10" s="36"/>
      <c r="P10" s="973"/>
      <c r="Q10" s="36"/>
      <c r="R10" s="36"/>
      <c r="S10" s="973"/>
      <c r="T10" s="35"/>
      <c r="U10" s="35"/>
      <c r="V10" s="35"/>
    </row>
    <row r="11" spans="1:22" ht="31.5">
      <c r="A11" s="351"/>
      <c r="B11" s="352" t="s">
        <v>710</v>
      </c>
      <c r="C11" s="880" t="s">
        <v>711</v>
      </c>
      <c r="D11" s="881"/>
      <c r="E11" s="882"/>
      <c r="F11" s="883"/>
      <c r="G11" s="881">
        <v>35000000</v>
      </c>
      <c r="H11" s="884">
        <f t="shared" si="0"/>
        <v>35000000</v>
      </c>
      <c r="I11" s="958"/>
      <c r="J11" s="947"/>
      <c r="K11" s="36"/>
      <c r="L11" s="36"/>
      <c r="M11" s="973"/>
      <c r="N11" s="36"/>
      <c r="O11" s="36"/>
      <c r="P11" s="973"/>
      <c r="Q11" s="36"/>
      <c r="R11" s="36"/>
      <c r="S11" s="973"/>
      <c r="T11" s="35"/>
      <c r="U11" s="35"/>
      <c r="V11" s="35"/>
    </row>
    <row r="12" spans="1:22">
      <c r="A12" s="351"/>
      <c r="B12" s="353" t="s">
        <v>712</v>
      </c>
      <c r="C12" s="885" t="s">
        <v>713</v>
      </c>
      <c r="D12" s="881">
        <v>10000000</v>
      </c>
      <c r="E12" s="882">
        <v>1</v>
      </c>
      <c r="F12" s="883"/>
      <c r="G12" s="881">
        <f>D12*E12</f>
        <v>10000000</v>
      </c>
      <c r="H12" s="884">
        <f t="shared" si="0"/>
        <v>10000000</v>
      </c>
      <c r="I12" s="958"/>
      <c r="J12" s="947"/>
      <c r="K12" s="36"/>
      <c r="L12" s="36"/>
      <c r="M12" s="973"/>
      <c r="N12" s="36"/>
      <c r="O12" s="36"/>
      <c r="P12" s="973"/>
      <c r="Q12" s="36"/>
      <c r="R12" s="36"/>
      <c r="S12" s="973"/>
      <c r="T12" s="35"/>
      <c r="U12" s="35"/>
      <c r="V12" s="35"/>
    </row>
    <row r="13" spans="1:22" ht="31.5">
      <c r="A13" s="350"/>
      <c r="B13" s="354" t="s">
        <v>385</v>
      </c>
      <c r="C13" s="886" t="s">
        <v>714</v>
      </c>
      <c r="D13" s="887">
        <v>7000000</v>
      </c>
      <c r="E13" s="888">
        <v>1</v>
      </c>
      <c r="F13" s="889"/>
      <c r="G13" s="887">
        <f>D13*E13</f>
        <v>7000000</v>
      </c>
      <c r="H13" s="884">
        <f t="shared" si="0"/>
        <v>7000000</v>
      </c>
      <c r="I13" s="958" t="s">
        <v>715</v>
      </c>
      <c r="J13" s="945"/>
      <c r="K13" s="36"/>
      <c r="L13" s="36"/>
      <c r="M13" s="973"/>
      <c r="N13" s="36"/>
      <c r="O13" s="36"/>
      <c r="P13" s="973"/>
      <c r="Q13" s="36"/>
      <c r="R13" s="36"/>
      <c r="S13" s="973"/>
      <c r="T13" s="35"/>
      <c r="U13" s="35"/>
      <c r="V13" s="35"/>
    </row>
    <row r="14" spans="1:22" ht="31.5">
      <c r="A14" s="350"/>
      <c r="B14" s="355" t="s">
        <v>716</v>
      </c>
      <c r="C14" s="886" t="s">
        <v>717</v>
      </c>
      <c r="D14" s="887">
        <v>3500000</v>
      </c>
      <c r="E14" s="888">
        <v>3</v>
      </c>
      <c r="F14" s="889"/>
      <c r="G14" s="887">
        <v>10500000</v>
      </c>
      <c r="H14" s="884">
        <f t="shared" si="0"/>
        <v>10500000</v>
      </c>
      <c r="I14" s="958" t="s">
        <v>715</v>
      </c>
      <c r="J14" s="945"/>
      <c r="K14" s="36"/>
      <c r="L14" s="36"/>
      <c r="M14" s="973"/>
      <c r="N14" s="36"/>
      <c r="O14" s="36"/>
      <c r="P14" s="973"/>
      <c r="Q14" s="36"/>
      <c r="R14" s="36"/>
      <c r="S14" s="973"/>
      <c r="T14" s="35"/>
      <c r="U14" s="35"/>
      <c r="V14" s="35"/>
    </row>
    <row r="15" spans="1:22" ht="31.5">
      <c r="A15" s="350"/>
      <c r="B15" s="355" t="s">
        <v>718</v>
      </c>
      <c r="C15" s="886" t="s">
        <v>719</v>
      </c>
      <c r="D15" s="887">
        <v>7000000</v>
      </c>
      <c r="E15" s="888">
        <v>1</v>
      </c>
      <c r="F15" s="889"/>
      <c r="G15" s="887">
        <f>D15*E15</f>
        <v>7000000</v>
      </c>
      <c r="H15" s="884">
        <f t="shared" si="0"/>
        <v>7000000</v>
      </c>
      <c r="I15" s="958" t="s">
        <v>715</v>
      </c>
      <c r="J15" s="945"/>
      <c r="K15" s="36"/>
      <c r="L15" s="36"/>
      <c r="M15" s="973"/>
      <c r="N15" s="36"/>
      <c r="O15" s="36"/>
      <c r="P15" s="973"/>
      <c r="Q15" s="36"/>
      <c r="R15" s="36"/>
      <c r="S15" s="973"/>
      <c r="T15" s="35"/>
      <c r="U15" s="35"/>
      <c r="V15" s="35"/>
    </row>
    <row r="16" spans="1:22">
      <c r="A16" s="350"/>
      <c r="B16" s="355">
        <v>4.8611111111111112E-2</v>
      </c>
      <c r="C16" s="886" t="s">
        <v>720</v>
      </c>
      <c r="D16" s="887">
        <v>7000000</v>
      </c>
      <c r="E16" s="888">
        <v>2</v>
      </c>
      <c r="F16" s="889"/>
      <c r="G16" s="887">
        <f>D16*E16</f>
        <v>14000000</v>
      </c>
      <c r="H16" s="884">
        <f t="shared" si="0"/>
        <v>14000000</v>
      </c>
      <c r="I16" s="958"/>
      <c r="J16" s="947"/>
      <c r="K16" s="36"/>
      <c r="L16" s="36"/>
      <c r="M16" s="973"/>
      <c r="N16" s="36"/>
      <c r="O16" s="36"/>
      <c r="P16" s="973"/>
      <c r="Q16" s="36"/>
      <c r="R16" s="36"/>
      <c r="S16" s="973"/>
      <c r="T16" s="35"/>
      <c r="U16" s="35"/>
      <c r="V16" s="35"/>
    </row>
    <row r="17" spans="1:22" ht="31.5">
      <c r="A17" s="350"/>
      <c r="B17" s="344" t="s">
        <v>721</v>
      </c>
      <c r="C17" s="356" t="s">
        <v>722</v>
      </c>
      <c r="D17" s="338">
        <v>375000</v>
      </c>
      <c r="E17" s="35">
        <v>6</v>
      </c>
      <c r="F17" s="343"/>
      <c r="G17" s="338">
        <f>D17*E17</f>
        <v>2250000</v>
      </c>
      <c r="H17" s="359">
        <f t="shared" si="0"/>
        <v>2250000</v>
      </c>
      <c r="I17" s="958"/>
      <c r="J17" s="947"/>
      <c r="K17" s="36"/>
      <c r="L17" s="36"/>
      <c r="M17" s="973"/>
      <c r="N17" s="36"/>
      <c r="O17" s="36"/>
      <c r="P17" s="973"/>
      <c r="Q17" s="36"/>
      <c r="R17" s="36"/>
      <c r="S17" s="973"/>
      <c r="T17" s="35"/>
      <c r="U17" s="35"/>
      <c r="V17" s="35"/>
    </row>
    <row r="18" spans="1:22" ht="31.5">
      <c r="A18" s="350"/>
      <c r="B18" s="357">
        <v>4.9999999999999996E-2</v>
      </c>
      <c r="C18" s="356" t="s">
        <v>723</v>
      </c>
      <c r="D18" s="338">
        <v>600000</v>
      </c>
      <c r="E18" s="35">
        <v>4</v>
      </c>
      <c r="F18" s="343"/>
      <c r="G18" s="338">
        <f>D18*E18</f>
        <v>2400000</v>
      </c>
      <c r="H18" s="359">
        <f t="shared" si="0"/>
        <v>2400000</v>
      </c>
      <c r="I18" s="958"/>
      <c r="J18" s="947"/>
      <c r="K18" s="36"/>
      <c r="L18" s="36"/>
      <c r="M18" s="973"/>
      <c r="N18" s="36"/>
      <c r="O18" s="36"/>
      <c r="P18" s="973"/>
      <c r="Q18" s="36"/>
      <c r="R18" s="36"/>
      <c r="S18" s="973"/>
      <c r="T18" s="35"/>
      <c r="U18" s="35"/>
      <c r="V18" s="35"/>
    </row>
    <row r="19" spans="1:22">
      <c r="A19" s="350"/>
      <c r="B19" s="344" t="s">
        <v>724</v>
      </c>
      <c r="C19" s="356" t="s">
        <v>725</v>
      </c>
      <c r="D19" s="338">
        <v>5000000</v>
      </c>
      <c r="E19" s="35">
        <v>1</v>
      </c>
      <c r="F19" s="343"/>
      <c r="G19" s="338">
        <f>D19*E19</f>
        <v>5000000</v>
      </c>
      <c r="H19" s="359">
        <f t="shared" si="0"/>
        <v>5000000</v>
      </c>
      <c r="I19" s="958"/>
      <c r="J19" s="947"/>
      <c r="K19" s="36"/>
      <c r="L19" s="36"/>
      <c r="M19" s="973"/>
      <c r="N19" s="36"/>
      <c r="O19" s="36"/>
      <c r="P19" s="973"/>
      <c r="Q19" s="36"/>
      <c r="R19" s="36"/>
      <c r="S19" s="973"/>
      <c r="T19" s="35"/>
      <c r="U19" s="35"/>
      <c r="V19" s="35"/>
    </row>
    <row r="20" spans="1:22">
      <c r="A20" s="339"/>
      <c r="B20" s="890" t="s">
        <v>726</v>
      </c>
      <c r="C20" s="891" t="s">
        <v>727</v>
      </c>
      <c r="D20" s="887"/>
      <c r="E20" s="888">
        <v>1</v>
      </c>
      <c r="F20" s="886"/>
      <c r="G20" s="887"/>
      <c r="H20" s="884">
        <f t="shared" si="0"/>
        <v>0</v>
      </c>
      <c r="I20" s="966" t="s">
        <v>728</v>
      </c>
      <c r="J20" s="945"/>
      <c r="K20" s="36"/>
      <c r="L20" s="36"/>
      <c r="M20" s="973"/>
      <c r="N20" s="36"/>
      <c r="O20" s="36"/>
      <c r="P20" s="973"/>
      <c r="Q20" s="36"/>
      <c r="R20" s="36"/>
      <c r="S20" s="973"/>
      <c r="T20" s="35"/>
      <c r="U20" s="35"/>
      <c r="V20" s="35"/>
    </row>
    <row r="21" spans="1:22">
      <c r="A21" s="339"/>
      <c r="B21" s="890" t="s">
        <v>729</v>
      </c>
      <c r="C21" s="892" t="s">
        <v>730</v>
      </c>
      <c r="D21" s="887">
        <v>1500000</v>
      </c>
      <c r="E21" s="888">
        <v>6</v>
      </c>
      <c r="F21" s="886"/>
      <c r="G21" s="887">
        <f>D21*E21</f>
        <v>9000000</v>
      </c>
      <c r="H21" s="884">
        <v>0</v>
      </c>
      <c r="I21" s="966" t="s">
        <v>731</v>
      </c>
      <c r="J21" s="945"/>
      <c r="K21" s="36"/>
      <c r="L21" s="36"/>
      <c r="M21" s="973"/>
      <c r="N21" s="36"/>
      <c r="O21" s="36"/>
      <c r="P21" s="973"/>
      <c r="Q21" s="36"/>
      <c r="R21" s="36"/>
      <c r="S21" s="973"/>
      <c r="T21" s="35"/>
      <c r="U21" s="35"/>
      <c r="V21" s="35"/>
    </row>
    <row r="22" spans="1:22" ht="30">
      <c r="A22" s="339"/>
      <c r="B22" s="357">
        <v>5.2777777777777778E-2</v>
      </c>
      <c r="C22" s="358" t="s">
        <v>732</v>
      </c>
      <c r="D22" s="338">
        <v>350000</v>
      </c>
      <c r="E22" s="35">
        <v>12</v>
      </c>
      <c r="F22" s="343"/>
      <c r="G22" s="338">
        <f>D22*E22</f>
        <v>4200000</v>
      </c>
      <c r="H22" s="359">
        <f t="shared" si="0"/>
        <v>4200000</v>
      </c>
      <c r="I22" s="958"/>
      <c r="J22" s="945"/>
      <c r="K22" s="943">
        <v>44502</v>
      </c>
      <c r="L22" s="36" t="s">
        <v>733</v>
      </c>
      <c r="M22" s="973">
        <v>1306500</v>
      </c>
      <c r="N22" s="943">
        <v>44505</v>
      </c>
      <c r="O22" s="36" t="s">
        <v>520</v>
      </c>
      <c r="P22" s="973">
        <v>500000</v>
      </c>
      <c r="Q22" s="943">
        <v>44476</v>
      </c>
      <c r="R22" s="36" t="s">
        <v>734</v>
      </c>
      <c r="S22" s="973">
        <v>1200000</v>
      </c>
      <c r="T22" s="1002">
        <v>44505</v>
      </c>
      <c r="U22" s="35" t="s">
        <v>520</v>
      </c>
      <c r="V22" s="35">
        <v>500000</v>
      </c>
    </row>
    <row r="23" spans="1:22" ht="31.5">
      <c r="A23" s="339"/>
      <c r="B23" s="344" t="s">
        <v>735</v>
      </c>
      <c r="C23" s="893" t="s">
        <v>736</v>
      </c>
      <c r="D23" s="884">
        <v>15000000</v>
      </c>
      <c r="E23" s="894">
        <v>1</v>
      </c>
      <c r="F23" s="895"/>
      <c r="G23" s="884">
        <v>15000000</v>
      </c>
      <c r="H23" s="884">
        <f t="shared" si="0"/>
        <v>15000000</v>
      </c>
      <c r="I23" s="967" t="s">
        <v>737</v>
      </c>
      <c r="J23" s="948"/>
      <c r="K23" s="36"/>
      <c r="L23" s="36"/>
      <c r="M23" s="973"/>
      <c r="N23" s="36"/>
      <c r="O23" s="36"/>
      <c r="P23" s="973"/>
      <c r="Q23" s="36"/>
      <c r="R23" s="36"/>
      <c r="S23" s="973"/>
      <c r="T23" s="35"/>
      <c r="U23" s="35"/>
      <c r="V23" s="35"/>
    </row>
    <row r="24" spans="1:22" ht="31.5">
      <c r="A24" s="339"/>
      <c r="B24" s="352" t="s">
        <v>738</v>
      </c>
      <c r="C24" s="369" t="s">
        <v>739</v>
      </c>
      <c r="D24" s="370">
        <v>10000000</v>
      </c>
      <c r="E24" s="371">
        <v>5</v>
      </c>
      <c r="F24" s="372"/>
      <c r="G24" s="370">
        <f>D24*E24</f>
        <v>50000000</v>
      </c>
      <c r="H24" s="696" t="s">
        <v>740</v>
      </c>
      <c r="I24" s="968" t="s">
        <v>741</v>
      </c>
      <c r="J24" s="949"/>
      <c r="K24" s="36"/>
      <c r="L24" s="36"/>
      <c r="M24" s="973"/>
      <c r="N24" s="36"/>
      <c r="O24" s="36"/>
      <c r="P24" s="973"/>
      <c r="Q24" s="36"/>
      <c r="R24" s="36"/>
      <c r="S24" s="973"/>
      <c r="T24" s="35"/>
      <c r="U24" s="35"/>
      <c r="V24" s="35"/>
    </row>
    <row r="25" spans="1:22">
      <c r="A25" s="339"/>
      <c r="B25" s="368">
        <v>5.486111111111111E-2</v>
      </c>
      <c r="C25" s="369" t="s">
        <v>742</v>
      </c>
      <c r="D25" s="370">
        <v>2500000</v>
      </c>
      <c r="E25" s="371">
        <v>1</v>
      </c>
      <c r="F25" s="372"/>
      <c r="G25" s="370">
        <f>D25*E25</f>
        <v>2500000</v>
      </c>
      <c r="H25" s="696"/>
      <c r="I25" s="968"/>
      <c r="J25" s="945"/>
      <c r="K25" s="36"/>
      <c r="L25" s="36"/>
      <c r="M25" s="973"/>
      <c r="N25" s="36"/>
      <c r="O25" s="36"/>
      <c r="P25" s="973"/>
      <c r="Q25" s="36"/>
      <c r="R25" s="36"/>
      <c r="S25" s="973"/>
      <c r="T25" s="35"/>
      <c r="U25" s="35"/>
      <c r="V25" s="35"/>
    </row>
    <row r="26" spans="1:22">
      <c r="A26" s="339"/>
      <c r="B26" s="352" t="s">
        <v>743</v>
      </c>
      <c r="C26" s="369" t="s">
        <v>744</v>
      </c>
      <c r="D26" s="370"/>
      <c r="E26" s="371">
        <v>10</v>
      </c>
      <c r="F26" s="372"/>
      <c r="G26" s="370"/>
      <c r="H26" s="696" t="s">
        <v>740</v>
      </c>
      <c r="I26" s="968"/>
      <c r="J26" s="945"/>
      <c r="K26" s="36"/>
      <c r="L26" s="36"/>
      <c r="M26" s="973"/>
      <c r="N26" s="36"/>
      <c r="O26" s="36"/>
      <c r="P26" s="973"/>
      <c r="Q26" s="36"/>
      <c r="R26" s="36"/>
      <c r="S26" s="973"/>
      <c r="T26" s="35"/>
      <c r="U26" s="35"/>
      <c r="V26" s="35"/>
    </row>
    <row r="27" spans="1:22">
      <c r="A27" s="339"/>
      <c r="B27" s="352" t="s">
        <v>745</v>
      </c>
      <c r="C27" s="603" t="s">
        <v>746</v>
      </c>
      <c r="D27" s="370"/>
      <c r="E27" s="371">
        <v>7</v>
      </c>
      <c r="F27" s="372"/>
      <c r="G27" s="370"/>
      <c r="H27" s="696" t="s">
        <v>740</v>
      </c>
      <c r="I27" s="968"/>
      <c r="J27" s="945"/>
      <c r="K27" s="36"/>
      <c r="L27" s="36"/>
      <c r="M27" s="973"/>
      <c r="N27" s="36"/>
      <c r="O27" s="36"/>
      <c r="P27" s="973"/>
      <c r="Q27" s="36"/>
      <c r="R27" s="36"/>
      <c r="S27" s="973"/>
      <c r="T27" s="35"/>
      <c r="U27" s="35"/>
      <c r="V27" s="35"/>
    </row>
    <row r="28" spans="1:22" ht="15.75" customHeight="1">
      <c r="A28" s="350"/>
      <c r="B28" s="357">
        <v>5.6944444444444443E-2</v>
      </c>
      <c r="C28" s="356" t="s">
        <v>747</v>
      </c>
      <c r="D28" s="338">
        <v>20000</v>
      </c>
      <c r="E28" s="35">
        <v>40</v>
      </c>
      <c r="F28" s="343"/>
      <c r="G28" s="338">
        <f>D28*E28</f>
        <v>800000</v>
      </c>
      <c r="H28" s="695" t="s">
        <v>748</v>
      </c>
      <c r="I28" s="958"/>
      <c r="J28" s="947"/>
      <c r="K28" s="36"/>
      <c r="L28" s="36"/>
      <c r="M28" s="973"/>
      <c r="N28" s="36"/>
      <c r="O28" s="36"/>
      <c r="P28" s="973"/>
      <c r="Q28" s="36"/>
      <c r="R28" s="36"/>
      <c r="S28" s="973"/>
      <c r="T28" s="35"/>
      <c r="U28" s="35"/>
      <c r="V28" s="35"/>
    </row>
    <row r="29" spans="1:22" ht="31.5">
      <c r="A29" s="350"/>
      <c r="B29" s="604">
        <v>5.7638888888888885E-2</v>
      </c>
      <c r="C29" s="605" t="s">
        <v>749</v>
      </c>
      <c r="D29" s="370">
        <v>1000000</v>
      </c>
      <c r="E29" s="371">
        <v>55</v>
      </c>
      <c r="F29" s="606"/>
      <c r="G29" s="607">
        <f>D29*E29</f>
        <v>55000000</v>
      </c>
      <c r="H29" s="697">
        <v>0</v>
      </c>
      <c r="I29" s="958" t="s">
        <v>750</v>
      </c>
      <c r="J29" s="950"/>
      <c r="K29" s="36"/>
      <c r="L29" s="36"/>
      <c r="M29" s="973"/>
      <c r="N29" s="36"/>
      <c r="O29" s="36"/>
      <c r="P29" s="973"/>
      <c r="Q29" s="36"/>
      <c r="R29" s="36"/>
      <c r="S29" s="973"/>
      <c r="T29" s="35"/>
      <c r="U29" s="35"/>
      <c r="V29" s="35"/>
    </row>
    <row r="30" spans="1:22" ht="17.100000000000001" customHeight="1">
      <c r="A30" s="339"/>
      <c r="B30" s="362">
        <v>5.8333333333333327E-2</v>
      </c>
      <c r="C30" s="360" t="s">
        <v>751</v>
      </c>
      <c r="D30" s="338">
        <v>3000000</v>
      </c>
      <c r="E30" s="35">
        <v>3</v>
      </c>
      <c r="F30" s="36"/>
      <c r="G30" s="363">
        <f>D30*E30</f>
        <v>9000000</v>
      </c>
      <c r="H30" s="698"/>
      <c r="I30" s="969"/>
      <c r="J30" s="951"/>
      <c r="K30" s="36"/>
      <c r="L30" s="36"/>
      <c r="M30" s="973"/>
      <c r="N30" s="36"/>
      <c r="O30" s="36"/>
      <c r="P30" s="973"/>
      <c r="Q30" s="36"/>
      <c r="R30" s="36"/>
      <c r="S30" s="973"/>
      <c r="T30" s="35"/>
      <c r="U30" s="35"/>
      <c r="V30" s="35"/>
    </row>
    <row r="31" spans="1:22" ht="32.25" thickBot="1">
      <c r="A31" s="339"/>
      <c r="B31" s="352" t="s">
        <v>752</v>
      </c>
      <c r="C31" s="603" t="s">
        <v>753</v>
      </c>
      <c r="D31" s="608">
        <v>22500000</v>
      </c>
      <c r="E31" s="371">
        <v>1</v>
      </c>
      <c r="F31" s="606"/>
      <c r="G31" s="609">
        <f>D31*E31</f>
        <v>22500000</v>
      </c>
      <c r="H31" s="696">
        <v>0</v>
      </c>
      <c r="I31" s="959" t="s">
        <v>754</v>
      </c>
      <c r="J31" s="36" t="s">
        <v>755</v>
      </c>
      <c r="K31" s="36"/>
      <c r="L31" s="36"/>
      <c r="M31" s="973"/>
      <c r="N31" s="36"/>
      <c r="O31" s="36"/>
      <c r="P31" s="973"/>
      <c r="Q31" s="36"/>
      <c r="R31" s="36"/>
      <c r="S31" s="973"/>
      <c r="T31" s="35"/>
      <c r="U31" s="35"/>
      <c r="V31" s="35"/>
    </row>
    <row r="32" spans="1:22" ht="16.5" thickBot="1">
      <c r="A32" s="365">
        <v>2</v>
      </c>
      <c r="B32" s="1111" t="s">
        <v>756</v>
      </c>
      <c r="C32" s="1112"/>
      <c r="D32" s="364"/>
      <c r="E32" s="35"/>
      <c r="F32" s="343"/>
      <c r="G32" s="338"/>
      <c r="H32" s="695"/>
      <c r="I32" s="958"/>
      <c r="J32" s="945"/>
      <c r="K32" s="36"/>
      <c r="L32" s="36"/>
      <c r="M32" s="973"/>
      <c r="N32" s="36"/>
      <c r="O32" s="36"/>
      <c r="P32" s="973"/>
      <c r="Q32" s="36"/>
      <c r="R32" s="36"/>
      <c r="S32" s="973"/>
      <c r="T32" s="35"/>
      <c r="U32" s="35"/>
      <c r="V32" s="35"/>
    </row>
    <row r="33" spans="1:22">
      <c r="A33" s="350"/>
      <c r="B33" s="366" t="s">
        <v>757</v>
      </c>
      <c r="C33" s="367" t="s">
        <v>758</v>
      </c>
      <c r="D33" s="338">
        <v>8900000</v>
      </c>
      <c r="E33" s="35">
        <v>1</v>
      </c>
      <c r="F33" s="343"/>
      <c r="G33" s="338">
        <f t="shared" ref="G33:G48" si="1">D33*E33</f>
        <v>8900000</v>
      </c>
      <c r="H33" s="359">
        <f t="shared" ref="H33:H39" si="2">G33</f>
        <v>8900000</v>
      </c>
      <c r="I33" s="958"/>
      <c r="J33" s="947"/>
      <c r="K33" s="36"/>
      <c r="L33" s="36"/>
      <c r="M33" s="973"/>
      <c r="N33" s="36"/>
      <c r="O33" s="36"/>
      <c r="P33" s="973"/>
      <c r="Q33" s="36"/>
      <c r="R33" s="36"/>
      <c r="S33" s="973"/>
      <c r="T33" s="35"/>
      <c r="U33" s="35"/>
      <c r="V33" s="35"/>
    </row>
    <row r="34" spans="1:22" ht="47.25">
      <c r="A34" s="350"/>
      <c r="B34" s="344" t="s">
        <v>759</v>
      </c>
      <c r="C34" s="356" t="s">
        <v>760</v>
      </c>
      <c r="D34" s="338">
        <v>8900000</v>
      </c>
      <c r="E34" s="35">
        <v>1</v>
      </c>
      <c r="F34" s="343"/>
      <c r="G34" s="338">
        <f t="shared" si="1"/>
        <v>8900000</v>
      </c>
      <c r="H34" s="359">
        <f t="shared" si="2"/>
        <v>8900000</v>
      </c>
      <c r="I34" s="958"/>
      <c r="J34" s="947"/>
      <c r="K34" s="943">
        <v>44477</v>
      </c>
      <c r="L34" s="36" t="s">
        <v>761</v>
      </c>
      <c r="M34" s="973">
        <v>5000000</v>
      </c>
      <c r="N34" s="36"/>
      <c r="O34" s="36"/>
      <c r="P34" s="973"/>
      <c r="Q34" s="36"/>
      <c r="R34" s="36"/>
      <c r="S34" s="973"/>
      <c r="T34" s="35"/>
      <c r="U34" s="35"/>
      <c r="V34" s="35"/>
    </row>
    <row r="35" spans="1:22">
      <c r="A35" s="350"/>
      <c r="B35" s="344" t="s">
        <v>762</v>
      </c>
      <c r="C35" s="36" t="s">
        <v>763</v>
      </c>
      <c r="D35" s="338">
        <v>8900000</v>
      </c>
      <c r="E35" s="35">
        <v>1</v>
      </c>
      <c r="F35" s="343"/>
      <c r="G35" s="338">
        <f t="shared" si="1"/>
        <v>8900000</v>
      </c>
      <c r="H35" s="359">
        <f t="shared" si="2"/>
        <v>8900000</v>
      </c>
      <c r="I35" s="958"/>
      <c r="J35" s="947"/>
      <c r="K35" s="36"/>
      <c r="L35" s="36"/>
      <c r="M35" s="973"/>
      <c r="N35" s="36"/>
      <c r="O35" s="36"/>
      <c r="P35" s="973"/>
      <c r="Q35" s="36"/>
      <c r="R35" s="36"/>
      <c r="S35" s="973"/>
      <c r="T35" s="35"/>
      <c r="U35" s="35"/>
      <c r="V35" s="35"/>
    </row>
    <row r="36" spans="1:22" ht="47.25">
      <c r="A36" s="350"/>
      <c r="B36" s="890" t="s">
        <v>764</v>
      </c>
      <c r="C36" s="896" t="s">
        <v>765</v>
      </c>
      <c r="D36" s="887">
        <v>8900000</v>
      </c>
      <c r="E36" s="888">
        <v>1</v>
      </c>
      <c r="F36" s="889"/>
      <c r="G36" s="887">
        <f t="shared" si="1"/>
        <v>8900000</v>
      </c>
      <c r="H36" s="884">
        <v>0</v>
      </c>
      <c r="I36" s="958" t="s">
        <v>766</v>
      </c>
      <c r="J36" s="947"/>
      <c r="K36" s="36"/>
      <c r="L36" s="36"/>
      <c r="M36" s="973"/>
      <c r="N36" s="36"/>
      <c r="O36" s="36"/>
      <c r="P36" s="973"/>
      <c r="Q36" s="36"/>
      <c r="R36" s="36"/>
      <c r="S36" s="973"/>
      <c r="T36" s="35"/>
      <c r="U36" s="35"/>
      <c r="V36" s="35"/>
    </row>
    <row r="37" spans="1:22" ht="63">
      <c r="A37" s="350"/>
      <c r="B37" s="890" t="s">
        <v>767</v>
      </c>
      <c r="C37" s="897" t="s">
        <v>768</v>
      </c>
      <c r="D37" s="887">
        <v>8900000</v>
      </c>
      <c r="E37" s="888">
        <v>1</v>
      </c>
      <c r="F37" s="889"/>
      <c r="G37" s="887">
        <f t="shared" si="1"/>
        <v>8900000</v>
      </c>
      <c r="H37" s="884">
        <f t="shared" si="2"/>
        <v>8900000</v>
      </c>
      <c r="I37" s="958"/>
      <c r="J37" s="947"/>
      <c r="K37" s="36"/>
      <c r="L37" s="36"/>
      <c r="M37" s="973"/>
      <c r="N37" s="36"/>
      <c r="O37" s="36"/>
      <c r="P37" s="973"/>
      <c r="Q37" s="36"/>
      <c r="R37" s="36"/>
      <c r="S37" s="973"/>
      <c r="T37" s="35"/>
      <c r="U37" s="35"/>
      <c r="V37" s="35"/>
    </row>
    <row r="38" spans="1:22">
      <c r="A38" s="350"/>
      <c r="B38" s="890" t="s">
        <v>769</v>
      </c>
      <c r="C38" s="897" t="s">
        <v>770</v>
      </c>
      <c r="D38" s="887">
        <v>1500000</v>
      </c>
      <c r="E38" s="888">
        <v>1</v>
      </c>
      <c r="F38" s="889"/>
      <c r="G38" s="887">
        <f t="shared" si="1"/>
        <v>1500000</v>
      </c>
      <c r="H38" s="884">
        <v>0</v>
      </c>
      <c r="I38" s="958" t="s">
        <v>766</v>
      </c>
      <c r="J38" s="947"/>
      <c r="K38" s="36"/>
      <c r="L38" s="36"/>
      <c r="M38" s="973"/>
      <c r="N38" s="36"/>
      <c r="O38" s="36"/>
      <c r="P38" s="973"/>
      <c r="Q38" s="36"/>
      <c r="R38" s="36"/>
      <c r="S38" s="973"/>
      <c r="T38" s="35"/>
      <c r="U38" s="35"/>
      <c r="V38" s="35"/>
    </row>
    <row r="39" spans="1:22" ht="31.5">
      <c r="A39" s="350"/>
      <c r="B39" s="890" t="s">
        <v>771</v>
      </c>
      <c r="C39" s="893" t="s">
        <v>772</v>
      </c>
      <c r="D39" s="887">
        <v>1500000</v>
      </c>
      <c r="E39" s="888">
        <v>1</v>
      </c>
      <c r="F39" s="889"/>
      <c r="G39" s="887">
        <f t="shared" si="1"/>
        <v>1500000</v>
      </c>
      <c r="H39" s="884">
        <f t="shared" si="2"/>
        <v>1500000</v>
      </c>
      <c r="I39" s="958"/>
      <c r="J39" s="947"/>
      <c r="K39" s="36"/>
      <c r="L39" s="36"/>
      <c r="M39" s="973"/>
      <c r="N39" s="36"/>
      <c r="O39" s="36"/>
      <c r="P39" s="973"/>
      <c r="Q39" s="36"/>
      <c r="R39" s="36"/>
      <c r="S39" s="973"/>
      <c r="T39" s="35"/>
      <c r="U39" s="35"/>
      <c r="V39" s="35"/>
    </row>
    <row r="40" spans="1:22" ht="47.25">
      <c r="A40" s="350"/>
      <c r="B40" s="610" t="s">
        <v>773</v>
      </c>
      <c r="C40" s="369" t="s">
        <v>774</v>
      </c>
      <c r="D40" s="370">
        <v>15000000</v>
      </c>
      <c r="E40" s="371">
        <v>12</v>
      </c>
      <c r="F40" s="372"/>
      <c r="G40" s="370">
        <f t="shared" si="1"/>
        <v>180000000</v>
      </c>
      <c r="H40" s="696">
        <v>0</v>
      </c>
      <c r="I40" s="958" t="s">
        <v>775</v>
      </c>
      <c r="J40" s="950"/>
      <c r="K40" s="36"/>
      <c r="L40" s="36"/>
      <c r="M40" s="973"/>
      <c r="N40" s="36"/>
      <c r="O40" s="36"/>
      <c r="P40" s="973"/>
      <c r="Q40" s="36"/>
      <c r="R40" s="36"/>
      <c r="S40" s="973"/>
      <c r="T40" s="35"/>
      <c r="U40" s="35"/>
      <c r="V40" s="35"/>
    </row>
    <row r="41" spans="1:22" ht="47.25">
      <c r="A41" s="350"/>
      <c r="B41" s="344" t="s">
        <v>776</v>
      </c>
      <c r="C41" s="356" t="s">
        <v>777</v>
      </c>
      <c r="D41" s="338">
        <v>400000</v>
      </c>
      <c r="E41" s="35">
        <v>15</v>
      </c>
      <c r="F41" s="343"/>
      <c r="G41" s="338">
        <f t="shared" si="1"/>
        <v>6000000</v>
      </c>
      <c r="H41" s="359">
        <f t="shared" ref="H41:H50" si="3">G41</f>
        <v>6000000</v>
      </c>
      <c r="I41" s="970" t="s">
        <v>778</v>
      </c>
      <c r="J41" s="952"/>
      <c r="K41" s="36"/>
      <c r="L41" s="36"/>
      <c r="M41" s="973"/>
      <c r="N41" s="36"/>
      <c r="O41" s="36"/>
      <c r="P41" s="973"/>
      <c r="Q41" s="36"/>
      <c r="R41" s="36"/>
      <c r="S41" s="973"/>
      <c r="T41" s="35"/>
      <c r="U41" s="35"/>
      <c r="V41" s="35"/>
    </row>
    <row r="42" spans="1:22">
      <c r="A42" s="350"/>
      <c r="B42" s="344" t="s">
        <v>779</v>
      </c>
      <c r="C42" s="356" t="s">
        <v>780</v>
      </c>
      <c r="D42" s="338">
        <v>500000</v>
      </c>
      <c r="E42" s="35">
        <v>18</v>
      </c>
      <c r="F42" s="343"/>
      <c r="G42" s="338">
        <f t="shared" si="1"/>
        <v>9000000</v>
      </c>
      <c r="H42" s="359">
        <f t="shared" si="3"/>
        <v>9000000</v>
      </c>
      <c r="I42" s="970" t="s">
        <v>781</v>
      </c>
      <c r="J42" s="953"/>
      <c r="K42" s="36"/>
      <c r="L42" s="36"/>
      <c r="M42" s="973"/>
      <c r="N42" s="36"/>
      <c r="O42" s="36"/>
      <c r="P42" s="973"/>
      <c r="Q42" s="36"/>
      <c r="R42" s="36"/>
      <c r="S42" s="973"/>
      <c r="T42" s="35"/>
      <c r="U42" s="35"/>
      <c r="V42" s="35"/>
    </row>
    <row r="43" spans="1:22" ht="78.75">
      <c r="A43" s="350"/>
      <c r="B43" s="898" t="s">
        <v>782</v>
      </c>
      <c r="C43" s="899" t="s">
        <v>783</v>
      </c>
      <c r="D43" s="887">
        <v>8900000</v>
      </c>
      <c r="E43" s="888">
        <v>1</v>
      </c>
      <c r="F43" s="889"/>
      <c r="G43" s="887">
        <f t="shared" si="1"/>
        <v>8900000</v>
      </c>
      <c r="H43" s="884">
        <v>0</v>
      </c>
      <c r="I43" s="959" t="s">
        <v>784</v>
      </c>
      <c r="J43" s="954"/>
      <c r="K43" s="36"/>
      <c r="L43" s="36"/>
      <c r="M43" s="973"/>
      <c r="N43" s="36"/>
      <c r="O43" s="36"/>
      <c r="P43" s="973"/>
      <c r="Q43" s="36"/>
      <c r="R43" s="36"/>
      <c r="S43" s="973"/>
      <c r="T43" s="35"/>
      <c r="U43" s="35"/>
      <c r="V43" s="35"/>
    </row>
    <row r="44" spans="1:22">
      <c r="A44" s="350"/>
      <c r="B44" s="898"/>
      <c r="C44" s="899" t="s">
        <v>785</v>
      </c>
      <c r="D44" s="887">
        <v>8900000</v>
      </c>
      <c r="E44" s="888">
        <v>1</v>
      </c>
      <c r="F44" s="889"/>
      <c r="G44" s="887">
        <f t="shared" si="1"/>
        <v>8900000</v>
      </c>
      <c r="H44" s="884">
        <v>0</v>
      </c>
      <c r="I44" s="959" t="s">
        <v>786</v>
      </c>
      <c r="J44" s="954"/>
      <c r="K44" s="36"/>
      <c r="L44" s="36"/>
      <c r="M44" s="973"/>
      <c r="N44" s="36"/>
      <c r="O44" s="36"/>
      <c r="P44" s="973"/>
      <c r="Q44" s="36"/>
      <c r="R44" s="36"/>
      <c r="S44" s="973"/>
      <c r="T44" s="35"/>
      <c r="U44" s="35"/>
      <c r="V44" s="35"/>
    </row>
    <row r="45" spans="1:22" ht="31.5">
      <c r="A45" s="350"/>
      <c r="B45" s="344" t="s">
        <v>787</v>
      </c>
      <c r="C45" s="356" t="s">
        <v>788</v>
      </c>
      <c r="D45" s="338">
        <v>8900000</v>
      </c>
      <c r="E45" s="35">
        <v>1</v>
      </c>
      <c r="F45" s="343"/>
      <c r="G45" s="338">
        <f t="shared" si="1"/>
        <v>8900000</v>
      </c>
      <c r="H45" s="359">
        <f t="shared" si="3"/>
        <v>8900000</v>
      </c>
      <c r="I45" s="958"/>
      <c r="J45" s="955"/>
      <c r="K45" s="36"/>
      <c r="L45" s="36"/>
      <c r="M45" s="973"/>
      <c r="N45" s="36"/>
      <c r="O45" s="36"/>
      <c r="P45" s="973"/>
      <c r="Q45" s="36"/>
      <c r="R45" s="36"/>
      <c r="S45" s="973"/>
      <c r="T45" s="35"/>
      <c r="U45" s="35"/>
      <c r="V45" s="35"/>
    </row>
    <row r="46" spans="1:22" ht="31.5">
      <c r="A46" s="350"/>
      <c r="B46" s="344" t="s">
        <v>789</v>
      </c>
      <c r="C46" s="356" t="s">
        <v>790</v>
      </c>
      <c r="D46" s="338">
        <v>8900000</v>
      </c>
      <c r="E46" s="35">
        <v>1</v>
      </c>
      <c r="F46" s="343"/>
      <c r="G46" s="338">
        <f t="shared" si="1"/>
        <v>8900000</v>
      </c>
      <c r="H46" s="359">
        <f t="shared" si="3"/>
        <v>8900000</v>
      </c>
      <c r="I46" s="958" t="s">
        <v>791</v>
      </c>
      <c r="J46" s="955"/>
      <c r="K46" s="36"/>
      <c r="L46" s="36"/>
      <c r="M46" s="973"/>
      <c r="N46" s="36"/>
      <c r="O46" s="36"/>
      <c r="P46" s="973"/>
      <c r="Q46" s="36"/>
      <c r="R46" s="36"/>
      <c r="S46" s="973"/>
      <c r="T46" s="35"/>
      <c r="U46" s="35"/>
      <c r="V46" s="35"/>
    </row>
    <row r="47" spans="1:22">
      <c r="A47" s="350"/>
      <c r="B47" s="344" t="s">
        <v>792</v>
      </c>
      <c r="C47" s="356" t="s">
        <v>793</v>
      </c>
      <c r="D47" s="338">
        <v>8900000</v>
      </c>
      <c r="E47" s="35">
        <v>1</v>
      </c>
      <c r="F47" s="343"/>
      <c r="G47" s="338">
        <f t="shared" si="1"/>
        <v>8900000</v>
      </c>
      <c r="H47" s="359">
        <f t="shared" si="3"/>
        <v>8900000</v>
      </c>
      <c r="I47" s="958"/>
      <c r="J47" s="955"/>
      <c r="K47" s="36"/>
      <c r="L47" s="36"/>
      <c r="M47" s="973"/>
      <c r="N47" s="36"/>
      <c r="O47" s="36"/>
      <c r="P47" s="973"/>
      <c r="Q47" s="36"/>
      <c r="R47" s="36"/>
      <c r="S47" s="973"/>
      <c r="T47" s="35"/>
      <c r="U47" s="35"/>
      <c r="V47" s="35"/>
    </row>
    <row r="48" spans="1:22" ht="63">
      <c r="A48" s="350"/>
      <c r="B48" s="368">
        <v>9.375E-2</v>
      </c>
      <c r="C48" s="369" t="s">
        <v>794</v>
      </c>
      <c r="D48" s="370">
        <v>15700000</v>
      </c>
      <c r="E48" s="371">
        <v>1</v>
      </c>
      <c r="F48" s="372"/>
      <c r="G48" s="370">
        <f t="shared" si="1"/>
        <v>15700000</v>
      </c>
      <c r="H48" s="359">
        <f t="shared" si="3"/>
        <v>15700000</v>
      </c>
      <c r="I48" s="968" t="s">
        <v>795</v>
      </c>
      <c r="J48" s="945"/>
      <c r="K48" s="943">
        <v>44440</v>
      </c>
      <c r="L48" s="36" t="s">
        <v>796</v>
      </c>
      <c r="M48" s="973">
        <f>5002500+6002500</f>
        <v>11005000</v>
      </c>
      <c r="N48" s="36"/>
      <c r="O48" s="36"/>
      <c r="P48" s="973"/>
      <c r="Q48" s="36"/>
      <c r="R48" s="36"/>
      <c r="S48" s="973"/>
      <c r="T48" s="35"/>
      <c r="U48" s="35"/>
      <c r="V48" s="35"/>
    </row>
    <row r="49" spans="1:22" ht="15.75" customHeight="1">
      <c r="A49" s="350"/>
      <c r="B49" s="344" t="s">
        <v>797</v>
      </c>
      <c r="C49" s="373" t="s">
        <v>798</v>
      </c>
      <c r="D49" s="338"/>
      <c r="E49" s="35">
        <v>3</v>
      </c>
      <c r="F49" s="343"/>
      <c r="G49" s="338"/>
      <c r="H49" s="359">
        <f t="shared" si="3"/>
        <v>0</v>
      </c>
      <c r="I49" s="970" t="s">
        <v>748</v>
      </c>
      <c r="J49" s="953"/>
      <c r="K49" s="36"/>
      <c r="L49" s="36"/>
      <c r="M49" s="973"/>
      <c r="N49" s="36"/>
      <c r="O49" s="36"/>
      <c r="P49" s="973"/>
      <c r="Q49" s="36"/>
      <c r="R49" s="36"/>
      <c r="S49" s="973"/>
      <c r="T49" s="35"/>
      <c r="U49" s="35"/>
      <c r="V49" s="35"/>
    </row>
    <row r="50" spans="1:22">
      <c r="A50" s="350"/>
      <c r="B50" s="344" t="s">
        <v>799</v>
      </c>
      <c r="C50" s="356" t="s">
        <v>800</v>
      </c>
      <c r="D50" s="338"/>
      <c r="E50" s="35"/>
      <c r="F50" s="343"/>
      <c r="G50" s="338">
        <v>2000000</v>
      </c>
      <c r="H50" s="359">
        <f t="shared" si="3"/>
        <v>2000000</v>
      </c>
      <c r="I50" s="970" t="s">
        <v>801</v>
      </c>
      <c r="J50" s="953"/>
      <c r="K50" s="36"/>
      <c r="L50" s="36"/>
      <c r="M50" s="973"/>
      <c r="N50" s="36"/>
      <c r="O50" s="36"/>
      <c r="P50" s="973"/>
      <c r="Q50" s="36"/>
      <c r="R50" s="36"/>
      <c r="S50" s="973"/>
      <c r="T50" s="35"/>
      <c r="U50" s="35"/>
      <c r="V50" s="35"/>
    </row>
    <row r="51" spans="1:22">
      <c r="G51" s="374">
        <f>SUM(G5:G50)</f>
        <v>612350000</v>
      </c>
      <c r="H51" s="374">
        <f>SUM(H5:H50)</f>
        <v>255350000</v>
      </c>
      <c r="J51" s="956"/>
      <c r="K51" s="36"/>
      <c r="L51" s="36"/>
      <c r="M51" s="973"/>
      <c r="N51" s="36"/>
      <c r="O51" s="36"/>
      <c r="P51" s="973"/>
      <c r="Q51" s="36"/>
      <c r="R51" s="36"/>
      <c r="S51" s="973"/>
      <c r="T51" s="35"/>
      <c r="U51" s="35"/>
      <c r="V51" s="35"/>
    </row>
    <row r="52" spans="1:22" ht="16.5" thickBot="1">
      <c r="J52" s="956"/>
      <c r="K52" s="36"/>
      <c r="L52" s="36"/>
      <c r="M52" s="973"/>
      <c r="N52" s="36"/>
      <c r="O52" s="36"/>
      <c r="P52" s="973"/>
      <c r="Q52" s="36"/>
      <c r="R52" s="36"/>
      <c r="S52" s="973"/>
      <c r="T52" s="35"/>
      <c r="U52" s="35"/>
      <c r="V52" s="35"/>
    </row>
    <row r="53" spans="1:22" ht="16.5" thickBot="1">
      <c r="A53" s="375">
        <v>3</v>
      </c>
      <c r="B53" s="1113" t="s">
        <v>802</v>
      </c>
      <c r="C53" s="1114"/>
      <c r="D53" s="376"/>
      <c r="E53" s="35"/>
      <c r="F53" s="81"/>
      <c r="G53" s="377"/>
      <c r="H53" s="699"/>
      <c r="I53" s="972"/>
      <c r="J53" s="957"/>
      <c r="K53" s="36"/>
      <c r="L53" s="36"/>
      <c r="M53" s="973"/>
      <c r="N53" s="36"/>
      <c r="O53" s="36"/>
      <c r="P53" s="973"/>
      <c r="Q53" s="36"/>
      <c r="R53" s="36"/>
      <c r="S53" s="973"/>
      <c r="T53" s="35"/>
      <c r="U53" s="35"/>
      <c r="V53" s="35"/>
    </row>
    <row r="54" spans="1:22">
      <c r="A54" s="375"/>
      <c r="B54" s="378" t="s">
        <v>803</v>
      </c>
      <c r="C54" s="379" t="s">
        <v>804</v>
      </c>
      <c r="D54" s="380"/>
      <c r="E54" s="35"/>
      <c r="F54" s="81"/>
      <c r="G54" s="377"/>
      <c r="H54" s="699" t="s">
        <v>805</v>
      </c>
      <c r="I54" s="972"/>
      <c r="J54" s="957"/>
      <c r="K54" s="36"/>
      <c r="L54" s="36"/>
      <c r="M54" s="973"/>
      <c r="N54" s="36"/>
      <c r="O54" s="36"/>
      <c r="P54" s="973"/>
      <c r="Q54" s="36"/>
      <c r="R54" s="36"/>
      <c r="S54" s="973"/>
      <c r="T54" s="35"/>
      <c r="U54" s="35"/>
      <c r="V54" s="35"/>
    </row>
    <row r="55" spans="1:22">
      <c r="A55" s="381"/>
      <c r="B55" s="378" t="s">
        <v>806</v>
      </c>
      <c r="C55" s="356" t="s">
        <v>807</v>
      </c>
      <c r="D55" s="81"/>
      <c r="E55" s="35"/>
      <c r="F55" s="36"/>
      <c r="G55" s="338"/>
      <c r="H55" s="695" t="s">
        <v>805</v>
      </c>
      <c r="I55" s="972"/>
      <c r="J55" s="957"/>
      <c r="K55" s="36"/>
      <c r="L55" s="36"/>
      <c r="M55" s="973"/>
      <c r="N55" s="36"/>
      <c r="O55" s="36"/>
      <c r="P55" s="973"/>
      <c r="Q55" s="36"/>
      <c r="R55" s="36"/>
      <c r="S55" s="973"/>
      <c r="T55" s="35"/>
      <c r="U55" s="35"/>
      <c r="V55" s="35"/>
    </row>
    <row r="56" spans="1:22">
      <c r="A56" s="339"/>
      <c r="B56" s="382"/>
      <c r="C56" s="360"/>
      <c r="D56" s="361"/>
      <c r="E56" s="383"/>
      <c r="F56" s="384"/>
      <c r="G56" s="361"/>
      <c r="H56" s="698"/>
      <c r="I56" s="969"/>
      <c r="J56" s="951"/>
      <c r="K56" s="36"/>
      <c r="L56" s="36"/>
      <c r="M56" s="973"/>
      <c r="N56" s="36"/>
      <c r="O56" s="36"/>
      <c r="P56" s="973"/>
      <c r="Q56" s="36"/>
      <c r="R56" s="36"/>
      <c r="S56" s="973"/>
      <c r="T56" s="35"/>
      <c r="U56" s="35"/>
      <c r="V56" s="35"/>
    </row>
    <row r="57" spans="1:22">
      <c r="A57" s="385"/>
      <c r="B57" s="385" t="s">
        <v>808</v>
      </c>
      <c r="C57" s="53"/>
    </row>
    <row r="58" spans="1:22">
      <c r="B58" s="4" t="s">
        <v>251</v>
      </c>
      <c r="C58" s="53"/>
      <c r="D58" s="4" t="s">
        <v>124</v>
      </c>
      <c r="H58" s="2" t="s">
        <v>125</v>
      </c>
    </row>
    <row r="59" spans="1:22">
      <c r="B59" s="4" t="s">
        <v>809</v>
      </c>
      <c r="C59" s="53"/>
      <c r="D59" s="4" t="s">
        <v>351</v>
      </c>
      <c r="H59" s="2" t="s">
        <v>128</v>
      </c>
    </row>
    <row r="60" spans="1:22">
      <c r="C60" s="53"/>
    </row>
    <row r="61" spans="1:22">
      <c r="C61" s="53"/>
      <c r="D61" s="4" t="s">
        <v>299</v>
      </c>
    </row>
    <row r="62" spans="1:22">
      <c r="C62" s="53"/>
    </row>
    <row r="63" spans="1:22">
      <c r="B63" s="4" t="s">
        <v>810</v>
      </c>
      <c r="C63" s="53"/>
      <c r="D63" s="4" t="s">
        <v>695</v>
      </c>
      <c r="H63" s="2" t="s">
        <v>131</v>
      </c>
    </row>
    <row r="64" spans="1:22">
      <c r="C64" s="53"/>
    </row>
    <row r="65" spans="3:3">
      <c r="C65" s="53"/>
    </row>
    <row r="66" spans="3:3">
      <c r="C66" s="53"/>
    </row>
    <row r="67" spans="3:3">
      <c r="C67" s="53"/>
    </row>
  </sheetData>
  <mergeCells count="7">
    <mergeCell ref="B32:C32"/>
    <mergeCell ref="B53:C53"/>
    <mergeCell ref="A1:H1"/>
    <mergeCell ref="A2:H2"/>
    <mergeCell ref="A3:H3"/>
    <mergeCell ref="A4:B4"/>
    <mergeCell ref="E4:F4"/>
  </mergeCells>
  <pageMargins left="0.51181102362204722" right="0.51181102362204722" top="0.74803149606299213" bottom="0.74803149606299213" header="0.31496062992125984" footer="0.31496062992125984"/>
  <pageSetup scale="8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39997558519241921"/>
    <pageSetUpPr fitToPage="1"/>
  </sheetPr>
  <dimension ref="A1:AY52"/>
  <sheetViews>
    <sheetView zoomScale="115" zoomScaleNormal="115" workbookViewId="0">
      <pane xSplit="6" ySplit="12" topLeftCell="S28" activePane="bottomRight" state="frozen"/>
      <selection pane="bottomRight" activeCell="AC11" sqref="AC11:AE11"/>
      <selection pane="bottomLeft" activeCell="A13" sqref="A13"/>
      <selection pane="topRight" activeCell="G1" sqref="G1"/>
    </sheetView>
  </sheetViews>
  <sheetFormatPr defaultColWidth="9.140625" defaultRowHeight="15.75"/>
  <cols>
    <col min="1" max="1" width="2.140625" style="4" customWidth="1"/>
    <col min="2" max="2" width="41.5703125" style="4" customWidth="1"/>
    <col min="3" max="3" width="13.85546875" style="5" hidden="1" customWidth="1"/>
    <col min="4" max="4" width="12.5703125" style="5" hidden="1" customWidth="1"/>
    <col min="5" max="5" width="14.140625" style="651" bestFit="1" customWidth="1"/>
    <col min="6" max="6" width="3.28515625" style="4" customWidth="1"/>
    <col min="7" max="9" width="13.7109375" style="9" customWidth="1"/>
    <col min="10" max="11" width="13.7109375" style="5" customWidth="1"/>
    <col min="12" max="12" width="15.7109375" style="5" customWidth="1"/>
    <col min="13" max="13" width="9.140625" style="4"/>
    <col min="14" max="14" width="11.85546875" style="4" bestFit="1" customWidth="1"/>
    <col min="15" max="15" width="18.140625" style="4" bestFit="1" customWidth="1"/>
    <col min="16" max="16" width="12.7109375" style="928" bestFit="1" customWidth="1"/>
    <col min="17" max="17" width="11.85546875" style="921" bestFit="1" customWidth="1"/>
    <col min="18" max="18" width="20.7109375" style="4" customWidth="1"/>
    <col min="19" max="19" width="14.5703125" style="928" bestFit="1" customWidth="1"/>
    <col min="20" max="20" width="11.85546875" style="4" bestFit="1" customWidth="1"/>
    <col min="21" max="21" width="18.140625" style="4" bestFit="1" customWidth="1"/>
    <col min="22" max="22" width="12.7109375" style="928" bestFit="1" customWidth="1"/>
    <col min="23" max="23" width="11.85546875" style="4" bestFit="1" customWidth="1"/>
    <col min="24" max="24" width="18.140625" style="4" bestFit="1" customWidth="1"/>
    <col min="25" max="25" width="12.7109375" style="928" bestFit="1" customWidth="1"/>
    <col min="26" max="26" width="11.85546875" style="4" bestFit="1" customWidth="1"/>
    <col min="27" max="27" width="9.140625" style="4"/>
    <col min="28" max="28" width="14.5703125" style="928" bestFit="1" customWidth="1"/>
    <col min="29" max="29" width="11.85546875" style="4" bestFit="1" customWidth="1"/>
    <col min="30" max="30" width="9.140625" style="4"/>
    <col min="31" max="31" width="14.5703125" style="928" bestFit="1" customWidth="1"/>
    <col min="32" max="16384" width="9.140625" style="4"/>
  </cols>
  <sheetData>
    <row r="1" spans="1:51">
      <c r="C1" s="4"/>
      <c r="E1" s="4"/>
      <c r="G1" s="4"/>
      <c r="H1" s="4"/>
      <c r="I1" s="4"/>
      <c r="J1" s="4"/>
      <c r="K1" s="4"/>
      <c r="L1" s="4"/>
    </row>
    <row r="2" spans="1:51" ht="26.25">
      <c r="C2" s="4"/>
      <c r="D2" s="6"/>
      <c r="E2" s="4"/>
      <c r="G2" s="6" t="s">
        <v>100</v>
      </c>
      <c r="H2" s="4"/>
      <c r="I2" s="4"/>
      <c r="J2" s="4"/>
      <c r="K2" s="4"/>
      <c r="L2" s="4"/>
    </row>
    <row r="3" spans="1:51">
      <c r="C3" s="4"/>
      <c r="E3" s="4"/>
      <c r="G3" s="5" t="s">
        <v>101</v>
      </c>
      <c r="H3" s="4"/>
      <c r="I3" s="4"/>
      <c r="J3" s="4"/>
      <c r="K3" s="4"/>
      <c r="L3" s="4"/>
    </row>
    <row r="4" spans="1:51">
      <c r="C4" s="4"/>
      <c r="E4" s="4"/>
      <c r="G4" s="5" t="s">
        <v>102</v>
      </c>
      <c r="H4" s="4"/>
      <c r="I4" s="4"/>
      <c r="J4" s="4"/>
      <c r="K4" s="4"/>
      <c r="L4" s="4"/>
    </row>
    <row r="5" spans="1:51">
      <c r="C5" s="4"/>
      <c r="D5" s="9"/>
      <c r="E5" s="4"/>
      <c r="G5" s="9" t="s">
        <v>811</v>
      </c>
      <c r="H5" s="4"/>
      <c r="I5" s="4"/>
      <c r="J5" s="4"/>
      <c r="K5" s="4"/>
      <c r="L5" s="4"/>
    </row>
    <row r="6" spans="1:51">
      <c r="C6" s="4"/>
      <c r="E6" s="4"/>
      <c r="G6" s="4"/>
      <c r="H6" s="4"/>
      <c r="I6" s="4"/>
      <c r="J6" s="4"/>
      <c r="K6" s="4"/>
      <c r="L6" s="4"/>
    </row>
    <row r="7" spans="1:51" ht="18.75">
      <c r="A7" s="10"/>
      <c r="B7" s="8" t="s">
        <v>812</v>
      </c>
      <c r="C7" s="9"/>
      <c r="D7" s="9"/>
      <c r="E7" s="628"/>
      <c r="F7" s="10"/>
      <c r="J7" s="9"/>
      <c r="K7" s="9"/>
      <c r="L7" s="9"/>
    </row>
    <row r="8" spans="1:51" ht="18.75">
      <c r="A8" s="10"/>
      <c r="B8" s="8" t="s">
        <v>813</v>
      </c>
      <c r="C8" s="9"/>
      <c r="D8" s="9"/>
      <c r="E8" s="628"/>
      <c r="F8" s="10"/>
      <c r="J8" s="9"/>
      <c r="K8" s="9"/>
      <c r="L8" s="9"/>
    </row>
    <row r="9" spans="1:51">
      <c r="A9" s="10"/>
      <c r="B9" s="11" t="s">
        <v>814</v>
      </c>
      <c r="C9" s="9"/>
      <c r="D9" s="9"/>
      <c r="E9" s="628"/>
      <c r="F9" s="10"/>
      <c r="J9" s="9"/>
      <c r="K9" s="9"/>
      <c r="L9" s="9"/>
    </row>
    <row r="10" spans="1:51">
      <c r="A10" s="10"/>
      <c r="B10" s="10"/>
      <c r="C10" s="9"/>
      <c r="D10" s="9"/>
      <c r="E10" s="628"/>
      <c r="F10" s="10"/>
      <c r="J10" s="9"/>
      <c r="K10" s="9"/>
      <c r="L10" s="9"/>
    </row>
    <row r="11" spans="1:51" s="565" customFormat="1">
      <c r="A11" s="629"/>
      <c r="B11" s="630" t="s">
        <v>211</v>
      </c>
      <c r="C11" s="631" t="s">
        <v>815</v>
      </c>
      <c r="D11" s="631" t="s">
        <v>58</v>
      </c>
      <c r="E11" s="631" t="s">
        <v>203</v>
      </c>
      <c r="F11" s="30"/>
      <c r="G11" s="631" t="s">
        <v>816</v>
      </c>
      <c r="H11" s="631" t="s">
        <v>817</v>
      </c>
      <c r="I11" s="631" t="s">
        <v>818</v>
      </c>
      <c r="J11" s="631" t="s">
        <v>819</v>
      </c>
      <c r="K11" s="631" t="s">
        <v>820</v>
      </c>
      <c r="L11" s="631" t="s">
        <v>821</v>
      </c>
      <c r="N11" s="933" t="s">
        <v>212</v>
      </c>
      <c r="O11" s="933" t="s">
        <v>213</v>
      </c>
      <c r="P11" s="936" t="s">
        <v>214</v>
      </c>
      <c r="Q11" s="933" t="s">
        <v>212</v>
      </c>
      <c r="R11" s="933" t="s">
        <v>213</v>
      </c>
      <c r="S11" s="936" t="s">
        <v>214</v>
      </c>
      <c r="T11" s="933" t="s">
        <v>212</v>
      </c>
      <c r="U11" s="933" t="s">
        <v>213</v>
      </c>
      <c r="V11" s="936" t="s">
        <v>214</v>
      </c>
      <c r="W11" s="933" t="s">
        <v>212</v>
      </c>
      <c r="X11" s="933" t="s">
        <v>213</v>
      </c>
      <c r="Y11" s="936" t="s">
        <v>214</v>
      </c>
      <c r="Z11" s="933" t="s">
        <v>212</v>
      </c>
      <c r="AA11" s="933" t="s">
        <v>213</v>
      </c>
      <c r="AB11" s="936" t="s">
        <v>214</v>
      </c>
      <c r="AC11" s="933" t="s">
        <v>212</v>
      </c>
      <c r="AD11" s="933" t="s">
        <v>213</v>
      </c>
      <c r="AE11" s="936" t="s">
        <v>214</v>
      </c>
      <c r="AF11" s="933"/>
      <c r="AG11" s="933"/>
      <c r="AH11" s="933"/>
      <c r="AI11" s="933"/>
      <c r="AJ11" s="933"/>
      <c r="AK11" s="933"/>
      <c r="AL11" s="933"/>
      <c r="AM11" s="933"/>
      <c r="AN11" s="933"/>
      <c r="AO11" s="933"/>
      <c r="AP11" s="933"/>
      <c r="AQ11" s="933"/>
      <c r="AR11" s="933"/>
      <c r="AS11" s="933"/>
      <c r="AT11" s="933"/>
      <c r="AU11" s="933"/>
      <c r="AV11" s="933"/>
      <c r="AW11" s="933"/>
      <c r="AX11" s="933"/>
      <c r="AY11" s="933"/>
    </row>
    <row r="12" spans="1:51">
      <c r="A12" s="10"/>
      <c r="B12" s="632" t="s">
        <v>822</v>
      </c>
      <c r="C12" s="633"/>
      <c r="D12" s="633"/>
      <c r="E12" s="634">
        <f t="shared" ref="E12:E22" si="0">SUM(G12:L12)</f>
        <v>0</v>
      </c>
      <c r="F12" s="31"/>
      <c r="G12" s="633"/>
      <c r="H12" s="633"/>
      <c r="I12" s="633"/>
      <c r="J12" s="633"/>
      <c r="K12" s="633"/>
      <c r="L12" s="633"/>
      <c r="N12" s="34"/>
      <c r="O12" s="34"/>
      <c r="P12" s="937"/>
      <c r="Q12" s="938"/>
      <c r="R12" s="34"/>
      <c r="S12" s="937"/>
      <c r="T12" s="34"/>
      <c r="U12" s="34"/>
      <c r="V12" s="937"/>
      <c r="W12" s="34"/>
      <c r="X12" s="34"/>
      <c r="Y12" s="937"/>
      <c r="Z12" s="34"/>
      <c r="AA12" s="34"/>
      <c r="AB12" s="937"/>
      <c r="AC12" s="34"/>
      <c r="AD12" s="34"/>
      <c r="AE12" s="937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</row>
    <row r="13" spans="1:51">
      <c r="A13" s="10"/>
      <c r="B13" s="635" t="s">
        <v>823</v>
      </c>
      <c r="C13" s="633">
        <f>2700000</f>
        <v>2700000</v>
      </c>
      <c r="D13" s="633">
        <f>C13/6</f>
        <v>450000</v>
      </c>
      <c r="E13" s="634">
        <f t="shared" si="0"/>
        <v>3024000</v>
      </c>
      <c r="F13" s="31"/>
      <c r="G13" s="633">
        <v>450000</v>
      </c>
      <c r="H13" s="633">
        <v>450000</v>
      </c>
      <c r="I13" s="633">
        <v>450000</v>
      </c>
      <c r="J13" s="633">
        <v>558000</v>
      </c>
      <c r="K13" s="633">
        <v>558000</v>
      </c>
      <c r="L13" s="633">
        <v>558000</v>
      </c>
      <c r="N13" s="34"/>
      <c r="O13" s="34"/>
      <c r="P13" s="937"/>
      <c r="Q13" s="938"/>
      <c r="R13" s="34"/>
      <c r="S13" s="937"/>
      <c r="T13" s="34"/>
      <c r="U13" s="34"/>
      <c r="V13" s="937"/>
      <c r="W13" s="34"/>
      <c r="X13" s="34"/>
      <c r="Y13" s="937"/>
      <c r="Z13" s="34"/>
      <c r="AA13" s="34"/>
      <c r="AB13" s="937"/>
      <c r="AC13" s="34"/>
      <c r="AD13" s="34"/>
      <c r="AE13" s="937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</row>
    <row r="14" spans="1:51">
      <c r="A14" s="10"/>
      <c r="B14" s="635" t="s">
        <v>824</v>
      </c>
      <c r="C14" s="633">
        <v>4512657</v>
      </c>
      <c r="D14" s="633">
        <f>C14/6</f>
        <v>752109.5</v>
      </c>
      <c r="E14" s="634">
        <f t="shared" si="0"/>
        <v>5150000</v>
      </c>
      <c r="F14" s="31"/>
      <c r="G14" s="633">
        <v>750000</v>
      </c>
      <c r="H14" s="633">
        <v>850000</v>
      </c>
      <c r="I14" s="633">
        <v>850000</v>
      </c>
      <c r="J14" s="633">
        <v>900000</v>
      </c>
      <c r="K14" s="633">
        <v>900000</v>
      </c>
      <c r="L14" s="633">
        <v>900000</v>
      </c>
      <c r="N14" s="938">
        <v>44487</v>
      </c>
      <c r="O14" s="34" t="s">
        <v>825</v>
      </c>
      <c r="P14" s="937">
        <v>827936</v>
      </c>
      <c r="Q14" s="938"/>
      <c r="R14" s="34"/>
      <c r="S14" s="937"/>
      <c r="T14" s="34"/>
      <c r="U14" s="34"/>
      <c r="V14" s="937"/>
      <c r="W14" s="34"/>
      <c r="X14" s="34"/>
      <c r="Y14" s="937"/>
      <c r="Z14" s="34"/>
      <c r="AA14" s="34"/>
      <c r="AB14" s="937"/>
      <c r="AC14" s="34"/>
      <c r="AD14" s="34"/>
      <c r="AE14" s="937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</row>
    <row r="15" spans="1:51">
      <c r="A15" s="10"/>
      <c r="B15" s="635" t="s">
        <v>826</v>
      </c>
      <c r="C15" s="633">
        <v>90000000</v>
      </c>
      <c r="D15" s="633">
        <f>C15/6</f>
        <v>15000000</v>
      </c>
      <c r="E15" s="634">
        <f t="shared" si="0"/>
        <v>90000000</v>
      </c>
      <c r="F15" s="31"/>
      <c r="G15" s="633">
        <v>15000000</v>
      </c>
      <c r="H15" s="633">
        <v>15000000</v>
      </c>
      <c r="I15" s="633">
        <v>15000000</v>
      </c>
      <c r="J15" s="633">
        <v>15000000</v>
      </c>
      <c r="K15" s="633">
        <v>15000000</v>
      </c>
      <c r="L15" s="633">
        <v>15000000</v>
      </c>
      <c r="N15" s="938">
        <v>44487</v>
      </c>
      <c r="O15" s="34" t="s">
        <v>827</v>
      </c>
      <c r="P15" s="937">
        <v>15000000</v>
      </c>
      <c r="Q15" s="938"/>
      <c r="R15" s="34"/>
      <c r="S15" s="937"/>
      <c r="T15" s="34"/>
      <c r="U15" s="34"/>
      <c r="V15" s="937"/>
      <c r="W15" s="34"/>
      <c r="X15" s="34"/>
      <c r="Y15" s="937"/>
      <c r="Z15" s="34"/>
      <c r="AA15" s="34"/>
      <c r="AB15" s="937"/>
      <c r="AC15" s="34"/>
      <c r="AD15" s="34"/>
      <c r="AE15" s="937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</row>
    <row r="16" spans="1:51">
      <c r="A16" s="10"/>
      <c r="B16" s="635" t="s">
        <v>828</v>
      </c>
      <c r="C16" s="633">
        <v>0</v>
      </c>
      <c r="D16" s="633">
        <v>68463110</v>
      </c>
      <c r="E16" s="634">
        <f t="shared" si="0"/>
        <v>360000000</v>
      </c>
      <c r="F16" s="31"/>
      <c r="G16" s="633">
        <v>60000000</v>
      </c>
      <c r="H16" s="633">
        <v>60000000</v>
      </c>
      <c r="I16" s="633">
        <v>60000000</v>
      </c>
      <c r="J16" s="633">
        <v>60000000</v>
      </c>
      <c r="K16" s="633">
        <v>60000000</v>
      </c>
      <c r="L16" s="633">
        <v>60000000</v>
      </c>
      <c r="N16" s="938">
        <v>44489</v>
      </c>
      <c r="O16" s="34" t="s">
        <v>829</v>
      </c>
      <c r="P16" s="937">
        <f>8997738-18000</f>
        <v>8979738</v>
      </c>
      <c r="Q16" s="938">
        <v>44489</v>
      </c>
      <c r="R16" s="34" t="s">
        <v>830</v>
      </c>
      <c r="S16" s="937">
        <f>91222081-3000</f>
        <v>91219081</v>
      </c>
      <c r="T16" s="34"/>
      <c r="U16" s="34"/>
      <c r="V16" s="937"/>
      <c r="W16" s="34"/>
      <c r="X16" s="34"/>
      <c r="Y16" s="937"/>
      <c r="Z16" s="34"/>
      <c r="AA16" s="34"/>
      <c r="AB16" s="937"/>
      <c r="AC16" s="34"/>
      <c r="AD16" s="34"/>
      <c r="AE16" s="937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</row>
    <row r="17" spans="1:51">
      <c r="A17" s="10"/>
      <c r="B17" s="635" t="s">
        <v>831</v>
      </c>
      <c r="C17" s="633"/>
      <c r="D17" s="633">
        <v>4064290</v>
      </c>
      <c r="E17" s="634">
        <f t="shared" si="0"/>
        <v>27000000</v>
      </c>
      <c r="F17" s="31"/>
      <c r="G17" s="633">
        <v>4500000</v>
      </c>
      <c r="H17" s="633">
        <v>4500000</v>
      </c>
      <c r="I17" s="633">
        <v>4500000</v>
      </c>
      <c r="J17" s="633">
        <v>4500000</v>
      </c>
      <c r="K17" s="633">
        <v>4500000</v>
      </c>
      <c r="L17" s="633">
        <v>4500000</v>
      </c>
      <c r="N17" s="938">
        <v>44487</v>
      </c>
      <c r="O17" s="34" t="s">
        <v>832</v>
      </c>
      <c r="P17" s="937">
        <f>95000+506480</f>
        <v>601480</v>
      </c>
      <c r="Q17" s="938"/>
      <c r="R17" s="34"/>
      <c r="S17" s="937"/>
      <c r="T17" s="34"/>
      <c r="U17" s="34"/>
      <c r="V17" s="937"/>
      <c r="W17" s="34"/>
      <c r="X17" s="34"/>
      <c r="Y17" s="937"/>
      <c r="Z17" s="34"/>
      <c r="AA17" s="34"/>
      <c r="AB17" s="937"/>
      <c r="AC17" s="34"/>
      <c r="AD17" s="34"/>
      <c r="AE17" s="937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</row>
    <row r="18" spans="1:51">
      <c r="A18" s="10"/>
      <c r="B18" s="636" t="s">
        <v>833</v>
      </c>
      <c r="C18" s="633">
        <v>16024375</v>
      </c>
      <c r="D18" s="633">
        <f>C18/6</f>
        <v>2670729.1666666665</v>
      </c>
      <c r="E18" s="634">
        <f t="shared" si="0"/>
        <v>18000000</v>
      </c>
      <c r="F18" s="31"/>
      <c r="G18" s="633">
        <v>3000000</v>
      </c>
      <c r="H18" s="633">
        <v>3000000</v>
      </c>
      <c r="I18" s="633">
        <v>3000000</v>
      </c>
      <c r="J18" s="633">
        <v>3000000</v>
      </c>
      <c r="K18" s="633">
        <v>3000000</v>
      </c>
      <c r="L18" s="633">
        <v>3000000</v>
      </c>
      <c r="N18" s="938">
        <v>44476</v>
      </c>
      <c r="O18" s="34" t="s">
        <v>834</v>
      </c>
      <c r="P18" s="937">
        <v>2286600</v>
      </c>
      <c r="Q18" s="938">
        <v>44447</v>
      </c>
      <c r="R18" s="34" t="s">
        <v>835</v>
      </c>
      <c r="S18" s="937">
        <v>2185800</v>
      </c>
      <c r="T18" s="34"/>
      <c r="U18" s="34"/>
      <c r="V18" s="937"/>
      <c r="W18" s="34"/>
      <c r="X18" s="34"/>
      <c r="Y18" s="937"/>
      <c r="Z18" s="34"/>
      <c r="AA18" s="34"/>
      <c r="AB18" s="937"/>
      <c r="AC18" s="34"/>
      <c r="AD18" s="34"/>
      <c r="AE18" s="937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</row>
    <row r="19" spans="1:51">
      <c r="A19" s="10"/>
      <c r="B19" s="635" t="s">
        <v>836</v>
      </c>
      <c r="C19" s="633">
        <v>3000000</v>
      </c>
      <c r="D19" s="633">
        <f>C19/6</f>
        <v>500000</v>
      </c>
      <c r="E19" s="634">
        <f t="shared" si="0"/>
        <v>3000000</v>
      </c>
      <c r="F19" s="31"/>
      <c r="G19" s="633">
        <v>500000</v>
      </c>
      <c r="H19" s="633">
        <v>500000</v>
      </c>
      <c r="I19" s="633">
        <v>500000</v>
      </c>
      <c r="J19" s="633">
        <v>500000</v>
      </c>
      <c r="K19" s="633">
        <v>500000</v>
      </c>
      <c r="L19" s="633">
        <v>500000</v>
      </c>
      <c r="N19" s="938">
        <v>44487</v>
      </c>
      <c r="O19" s="34" t="s">
        <v>837</v>
      </c>
      <c r="P19" s="937">
        <v>500000</v>
      </c>
      <c r="Q19" s="938"/>
      <c r="R19" s="34"/>
      <c r="S19" s="937"/>
      <c r="T19" s="34"/>
      <c r="U19" s="34"/>
      <c r="V19" s="937"/>
      <c r="W19" s="34"/>
      <c r="X19" s="34"/>
      <c r="Y19" s="937"/>
      <c r="Z19" s="34"/>
      <c r="AA19" s="34"/>
      <c r="AB19" s="937"/>
      <c r="AC19" s="34"/>
      <c r="AD19" s="34"/>
      <c r="AE19" s="937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</row>
    <row r="20" spans="1:51">
      <c r="A20" s="10"/>
      <c r="B20" s="635" t="s">
        <v>838</v>
      </c>
      <c r="C20" s="633">
        <v>1400000</v>
      </c>
      <c r="D20" s="633">
        <f>C20/6</f>
        <v>233333.33333333334</v>
      </c>
      <c r="E20" s="634">
        <f t="shared" si="0"/>
        <v>1500000</v>
      </c>
      <c r="F20" s="31"/>
      <c r="G20" s="633">
        <v>250000</v>
      </c>
      <c r="H20" s="633">
        <v>250000</v>
      </c>
      <c r="I20" s="633">
        <v>250000</v>
      </c>
      <c r="J20" s="633">
        <v>250000</v>
      </c>
      <c r="K20" s="633">
        <v>250000</v>
      </c>
      <c r="L20" s="633">
        <v>250000</v>
      </c>
      <c r="N20" s="34"/>
      <c r="O20" s="34"/>
      <c r="P20" s="937"/>
      <c r="Q20" s="938"/>
      <c r="R20" s="34"/>
      <c r="S20" s="937"/>
      <c r="T20" s="34"/>
      <c r="U20" s="34"/>
      <c r="V20" s="937"/>
      <c r="W20" s="34"/>
      <c r="X20" s="34"/>
      <c r="Y20" s="937"/>
      <c r="Z20" s="34"/>
      <c r="AA20" s="34"/>
      <c r="AB20" s="937"/>
      <c r="AC20" s="34"/>
      <c r="AD20" s="34"/>
      <c r="AE20" s="937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</row>
    <row r="21" spans="1:51">
      <c r="A21" s="10"/>
      <c r="B21" s="635" t="s">
        <v>839</v>
      </c>
      <c r="C21" s="637">
        <v>63000000</v>
      </c>
      <c r="D21" s="633">
        <f>C21/6</f>
        <v>10500000</v>
      </c>
      <c r="E21" s="638">
        <f t="shared" si="0"/>
        <v>63000000</v>
      </c>
      <c r="F21" s="31"/>
      <c r="G21" s="639">
        <v>10500000</v>
      </c>
      <c r="H21" s="639">
        <v>10500000</v>
      </c>
      <c r="I21" s="639">
        <v>10500000</v>
      </c>
      <c r="J21" s="639">
        <v>10500000</v>
      </c>
      <c r="K21" s="639">
        <v>10500000</v>
      </c>
      <c r="L21" s="639">
        <v>10500000</v>
      </c>
      <c r="N21" s="938">
        <v>44497</v>
      </c>
      <c r="O21" s="34" t="s">
        <v>840</v>
      </c>
      <c r="P21" s="937">
        <v>9000000</v>
      </c>
      <c r="Q21" s="938"/>
      <c r="R21" s="34"/>
      <c r="S21" s="937"/>
      <c r="T21" s="34"/>
      <c r="U21" s="34"/>
      <c r="V21" s="937"/>
      <c r="W21" s="34"/>
      <c r="X21" s="34"/>
      <c r="Y21" s="937"/>
      <c r="Z21" s="34"/>
      <c r="AA21" s="34"/>
      <c r="AB21" s="937"/>
      <c r="AC21" s="34"/>
      <c r="AD21" s="34"/>
      <c r="AE21" s="937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</row>
    <row r="22" spans="1:51">
      <c r="A22" s="10"/>
      <c r="B22" s="635" t="s">
        <v>841</v>
      </c>
      <c r="C22" s="633">
        <f>(22500000+7000000+6000000)</f>
        <v>35500000</v>
      </c>
      <c r="D22" s="633"/>
      <c r="E22" s="634">
        <f t="shared" si="0"/>
        <v>36000000</v>
      </c>
      <c r="F22" s="31"/>
      <c r="G22" s="633">
        <v>6000000</v>
      </c>
      <c r="H22" s="633">
        <v>6000000</v>
      </c>
      <c r="I22" s="633">
        <v>6000000</v>
      </c>
      <c r="J22" s="633">
        <v>6000000</v>
      </c>
      <c r="K22" s="633">
        <v>6000000</v>
      </c>
      <c r="L22" s="633">
        <v>6000000</v>
      </c>
      <c r="N22" s="34"/>
      <c r="O22" s="34"/>
      <c r="P22" s="937"/>
      <c r="Q22" s="938"/>
      <c r="R22" s="34"/>
      <c r="S22" s="937"/>
      <c r="T22" s="34"/>
      <c r="U22" s="34"/>
      <c r="V22" s="937"/>
      <c r="W22" s="34"/>
      <c r="X22" s="34"/>
      <c r="Y22" s="937"/>
      <c r="Z22" s="34"/>
      <c r="AA22" s="34"/>
      <c r="AB22" s="937"/>
      <c r="AC22" s="34"/>
      <c r="AD22" s="34"/>
      <c r="AE22" s="937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</row>
    <row r="23" spans="1:51" ht="6" customHeight="1">
      <c r="A23" s="10"/>
      <c r="B23" s="636"/>
      <c r="C23" s="637"/>
      <c r="D23" s="633"/>
      <c r="E23" s="638"/>
      <c r="F23" s="31"/>
      <c r="G23" s="639"/>
      <c r="H23" s="639"/>
      <c r="I23" s="639"/>
      <c r="J23" s="639"/>
      <c r="K23" s="639"/>
      <c r="L23" s="639"/>
      <c r="N23" s="34"/>
      <c r="O23" s="34"/>
      <c r="P23" s="937"/>
      <c r="Q23" s="938"/>
      <c r="R23" s="34"/>
      <c r="S23" s="937"/>
      <c r="T23" s="34"/>
      <c r="U23" s="34"/>
      <c r="V23" s="937"/>
      <c r="W23" s="34"/>
      <c r="X23" s="34"/>
      <c r="Y23" s="937"/>
      <c r="Z23" s="34"/>
      <c r="AA23" s="34"/>
      <c r="AB23" s="937"/>
      <c r="AC23" s="34"/>
      <c r="AD23" s="34"/>
      <c r="AE23" s="937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</row>
    <row r="24" spans="1:51">
      <c r="A24" s="10"/>
      <c r="B24" s="640" t="s">
        <v>842</v>
      </c>
      <c r="C24" s="637"/>
      <c r="D24" s="633"/>
      <c r="E24" s="638"/>
      <c r="F24" s="31"/>
      <c r="G24" s="641"/>
      <c r="H24" s="641"/>
      <c r="I24" s="641"/>
      <c r="J24" s="641"/>
      <c r="K24" s="641"/>
      <c r="L24" s="641"/>
      <c r="N24" s="34"/>
      <c r="O24" s="34"/>
      <c r="P24" s="937"/>
      <c r="Q24" s="938"/>
      <c r="R24" s="34"/>
      <c r="S24" s="937"/>
      <c r="T24" s="34"/>
      <c r="U24" s="34"/>
      <c r="V24" s="937"/>
      <c r="W24" s="34"/>
      <c r="X24" s="34"/>
      <c r="Y24" s="937"/>
      <c r="Z24" s="34"/>
      <c r="AA24" s="34"/>
      <c r="AB24" s="937"/>
      <c r="AC24" s="34"/>
      <c r="AD24" s="34"/>
      <c r="AE24" s="937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</row>
    <row r="25" spans="1:51">
      <c r="A25" s="10"/>
      <c r="B25" s="635" t="s">
        <v>843</v>
      </c>
      <c r="C25" s="633">
        <v>15089880</v>
      </c>
      <c r="D25" s="633">
        <f>C25/6</f>
        <v>2514980</v>
      </c>
      <c r="E25" s="634">
        <f>SUM(G25:L25)</f>
        <v>15000000</v>
      </c>
      <c r="F25" s="31"/>
      <c r="G25" s="633">
        <v>2500000</v>
      </c>
      <c r="H25" s="633">
        <v>2500000</v>
      </c>
      <c r="I25" s="633">
        <v>2500000</v>
      </c>
      <c r="J25" s="633">
        <v>2500000</v>
      </c>
      <c r="K25" s="633">
        <v>2500000</v>
      </c>
      <c r="L25" s="633">
        <v>2500000</v>
      </c>
      <c r="N25" s="938">
        <v>44505</v>
      </c>
      <c r="O25" s="34" t="s">
        <v>844</v>
      </c>
      <c r="P25" s="937">
        <v>1369000</v>
      </c>
      <c r="Q25" s="938">
        <v>44487</v>
      </c>
      <c r="R25" s="34" t="s">
        <v>845</v>
      </c>
      <c r="S25" s="937">
        <v>1507000</v>
      </c>
      <c r="T25" s="34"/>
      <c r="U25" s="34"/>
      <c r="V25" s="937"/>
      <c r="W25" s="34"/>
      <c r="X25" s="34"/>
      <c r="Y25" s="937"/>
      <c r="Z25" s="34"/>
      <c r="AA25" s="34"/>
      <c r="AB25" s="937"/>
      <c r="AC25" s="34"/>
      <c r="AD25" s="34"/>
      <c r="AE25" s="937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</row>
    <row r="26" spans="1:51">
      <c r="A26" s="10"/>
      <c r="B26" s="635" t="s">
        <v>846</v>
      </c>
      <c r="C26" s="633">
        <v>4936075</v>
      </c>
      <c r="D26" s="633">
        <f>C26/6</f>
        <v>822679.16666666663</v>
      </c>
      <c r="E26" s="634">
        <f>SUM(G26:L26)</f>
        <v>8400000</v>
      </c>
      <c r="F26" s="31"/>
      <c r="G26" s="633">
        <f t="shared" ref="G26:L26" si="1">1000000+300000+100000</f>
        <v>1400000</v>
      </c>
      <c r="H26" s="633">
        <f t="shared" si="1"/>
        <v>1400000</v>
      </c>
      <c r="I26" s="633">
        <f t="shared" si="1"/>
        <v>1400000</v>
      </c>
      <c r="J26" s="633">
        <f t="shared" si="1"/>
        <v>1400000</v>
      </c>
      <c r="K26" s="633">
        <f t="shared" si="1"/>
        <v>1400000</v>
      </c>
      <c r="L26" s="633">
        <f t="shared" si="1"/>
        <v>1400000</v>
      </c>
      <c r="N26" s="938">
        <v>44477</v>
      </c>
      <c r="O26" s="34" t="s">
        <v>847</v>
      </c>
      <c r="P26" s="937">
        <v>420000</v>
      </c>
      <c r="Q26" s="938"/>
      <c r="R26" s="34"/>
      <c r="S26" s="937"/>
      <c r="T26" s="34"/>
      <c r="U26" s="34"/>
      <c r="V26" s="937"/>
      <c r="W26" s="34"/>
      <c r="X26" s="34"/>
      <c r="Y26" s="937"/>
      <c r="Z26" s="34"/>
      <c r="AA26" s="34"/>
      <c r="AB26" s="937"/>
      <c r="AC26" s="34"/>
      <c r="AD26" s="34"/>
      <c r="AE26" s="937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</row>
    <row r="27" spans="1:51">
      <c r="A27" s="10"/>
      <c r="B27" s="636" t="s">
        <v>848</v>
      </c>
      <c r="C27" s="633">
        <v>68579402</v>
      </c>
      <c r="D27" s="633">
        <f>C27/6</f>
        <v>11429900.333333334</v>
      </c>
      <c r="E27" s="634">
        <f>SUM(G27:L27)</f>
        <v>60000000</v>
      </c>
      <c r="F27" s="31"/>
      <c r="G27" s="633">
        <v>10000000</v>
      </c>
      <c r="H27" s="633">
        <v>10000000</v>
      </c>
      <c r="I27" s="633">
        <v>10000000</v>
      </c>
      <c r="J27" s="633">
        <v>10000000</v>
      </c>
      <c r="K27" s="633">
        <v>10000000</v>
      </c>
      <c r="L27" s="633">
        <v>10000000</v>
      </c>
      <c r="N27" s="938">
        <v>44495</v>
      </c>
      <c r="O27" s="34" t="s">
        <v>849</v>
      </c>
      <c r="P27" s="937">
        <v>880000</v>
      </c>
      <c r="Q27" s="938">
        <v>44484</v>
      </c>
      <c r="R27" s="34" t="s">
        <v>850</v>
      </c>
      <c r="S27" s="937">
        <v>2410000</v>
      </c>
      <c r="T27" s="938">
        <v>44509</v>
      </c>
      <c r="U27" s="34" t="s">
        <v>298</v>
      </c>
      <c r="V27" s="937">
        <v>820000</v>
      </c>
      <c r="W27" s="938">
        <v>44509</v>
      </c>
      <c r="X27" s="34" t="s">
        <v>851</v>
      </c>
      <c r="Y27" s="937">
        <v>934000</v>
      </c>
      <c r="Z27" s="938">
        <v>44476</v>
      </c>
      <c r="AA27" s="34" t="s">
        <v>852</v>
      </c>
      <c r="AB27" s="937">
        <v>450000</v>
      </c>
      <c r="AC27" s="938">
        <v>44477</v>
      </c>
      <c r="AD27" s="34" t="s">
        <v>853</v>
      </c>
      <c r="AE27" s="937">
        <f>816000+200000</f>
        <v>1016000</v>
      </c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</row>
    <row r="28" spans="1:51">
      <c r="A28" s="10"/>
      <c r="B28" s="636" t="s">
        <v>854</v>
      </c>
      <c r="C28" s="633"/>
      <c r="D28" s="633"/>
      <c r="E28" s="634">
        <f>H28</f>
        <v>37500000</v>
      </c>
      <c r="F28" s="31"/>
      <c r="G28" s="633"/>
      <c r="H28" s="633">
        <f>750*50000</f>
        <v>37500000</v>
      </c>
      <c r="I28" s="633"/>
      <c r="J28" s="633"/>
      <c r="K28" s="633"/>
      <c r="L28" s="633"/>
      <c r="N28" s="34"/>
      <c r="O28" s="34"/>
      <c r="P28" s="937"/>
      <c r="Q28" s="938"/>
      <c r="R28" s="34"/>
      <c r="S28" s="937"/>
      <c r="T28" s="34"/>
      <c r="U28" s="34"/>
      <c r="V28" s="937"/>
      <c r="W28" s="34"/>
      <c r="X28" s="34"/>
      <c r="Y28" s="937"/>
      <c r="Z28" s="34"/>
      <c r="AA28" s="34"/>
      <c r="AB28" s="937"/>
      <c r="AC28" s="34"/>
      <c r="AD28" s="34"/>
      <c r="AE28" s="937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</row>
    <row r="29" spans="1:51">
      <c r="A29" s="10"/>
      <c r="B29" s="635" t="s">
        <v>855</v>
      </c>
      <c r="C29" s="633"/>
      <c r="D29" s="633"/>
      <c r="E29" s="634">
        <f>SUM(G29:L29)</f>
        <v>12000000</v>
      </c>
      <c r="F29" s="31"/>
      <c r="G29" s="633">
        <v>2000000</v>
      </c>
      <c r="H29" s="633">
        <v>2000000</v>
      </c>
      <c r="I29" s="633">
        <v>2000000</v>
      </c>
      <c r="J29" s="633">
        <v>2000000</v>
      </c>
      <c r="K29" s="633">
        <v>2000000</v>
      </c>
      <c r="L29" s="633">
        <v>2000000</v>
      </c>
      <c r="N29" s="34"/>
      <c r="O29" s="34"/>
      <c r="P29" s="937"/>
      <c r="Q29" s="938"/>
      <c r="R29" s="34"/>
      <c r="S29" s="937"/>
      <c r="T29" s="34"/>
      <c r="U29" s="34"/>
      <c r="V29" s="937"/>
      <c r="W29" s="34"/>
      <c r="X29" s="34"/>
      <c r="Y29" s="937"/>
      <c r="Z29" s="34"/>
      <c r="AA29" s="34"/>
      <c r="AB29" s="937"/>
      <c r="AC29" s="34"/>
      <c r="AD29" s="34"/>
      <c r="AE29" s="937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</row>
    <row r="30" spans="1:51" ht="6" customHeight="1">
      <c r="A30" s="10"/>
      <c r="B30" s="636"/>
      <c r="C30" s="637"/>
      <c r="D30" s="633"/>
      <c r="E30" s="638"/>
      <c r="F30" s="31"/>
      <c r="G30" s="639"/>
      <c r="H30" s="639"/>
      <c r="I30" s="639"/>
      <c r="J30" s="639"/>
      <c r="K30" s="639"/>
      <c r="L30" s="639"/>
      <c r="N30" s="34"/>
      <c r="O30" s="34"/>
      <c r="P30" s="937"/>
      <c r="Q30" s="938"/>
      <c r="R30" s="34"/>
      <c r="S30" s="937"/>
      <c r="T30" s="34"/>
      <c r="U30" s="34"/>
      <c r="V30" s="937"/>
      <c r="W30" s="34"/>
      <c r="X30" s="34"/>
      <c r="Y30" s="937"/>
      <c r="Z30" s="34"/>
      <c r="AA30" s="34"/>
      <c r="AB30" s="937"/>
      <c r="AC30" s="34"/>
      <c r="AD30" s="34"/>
      <c r="AE30" s="937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</row>
    <row r="31" spans="1:51">
      <c r="A31" s="10"/>
      <c r="B31" s="640" t="s">
        <v>856</v>
      </c>
      <c r="C31" s="633"/>
      <c r="D31" s="633"/>
      <c r="E31" s="634">
        <f>SUM(G31:L31)</f>
        <v>0</v>
      </c>
      <c r="F31" s="31"/>
      <c r="G31" s="633"/>
      <c r="H31" s="633"/>
      <c r="I31" s="633"/>
      <c r="J31" s="633"/>
      <c r="K31" s="633"/>
      <c r="L31" s="633"/>
      <c r="N31" s="34"/>
      <c r="O31" s="34"/>
      <c r="P31" s="937"/>
      <c r="Q31" s="938"/>
      <c r="R31" s="34"/>
      <c r="S31" s="937"/>
      <c r="T31" s="34"/>
      <c r="U31" s="34"/>
      <c r="V31" s="937"/>
      <c r="W31" s="34"/>
      <c r="X31" s="34"/>
      <c r="Y31" s="937"/>
      <c r="Z31" s="34"/>
      <c r="AA31" s="34"/>
      <c r="AB31" s="937"/>
      <c r="AC31" s="34"/>
      <c r="AD31" s="34"/>
      <c r="AE31" s="937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</row>
    <row r="32" spans="1:51">
      <c r="A32" s="10"/>
      <c r="B32" s="636" t="s">
        <v>857</v>
      </c>
      <c r="C32" s="633">
        <v>10360000</v>
      </c>
      <c r="D32" s="633">
        <f t="shared" ref="D32:D39" si="2">C32/6</f>
        <v>1726666.6666666667</v>
      </c>
      <c r="E32" s="634">
        <f>SUM(G32:L32)</f>
        <v>18000000</v>
      </c>
      <c r="F32" s="31"/>
      <c r="G32" s="633">
        <v>3000000</v>
      </c>
      <c r="H32" s="633">
        <f>G32</f>
        <v>3000000</v>
      </c>
      <c r="I32" s="633">
        <f>H32</f>
        <v>3000000</v>
      </c>
      <c r="J32" s="633">
        <f>I32</f>
        <v>3000000</v>
      </c>
      <c r="K32" s="633">
        <f>J32</f>
        <v>3000000</v>
      </c>
      <c r="L32" s="633">
        <f>K32</f>
        <v>3000000</v>
      </c>
      <c r="N32" s="938">
        <v>44495</v>
      </c>
      <c r="O32" s="34" t="s">
        <v>858</v>
      </c>
      <c r="P32" s="937">
        <v>2500000</v>
      </c>
      <c r="Q32" s="938">
        <v>44476</v>
      </c>
      <c r="R32" s="34" t="s">
        <v>859</v>
      </c>
      <c r="S32" s="937">
        <v>2000000</v>
      </c>
      <c r="T32" s="938">
        <v>44495</v>
      </c>
      <c r="U32" s="34" t="s">
        <v>858</v>
      </c>
      <c r="V32" s="937">
        <v>2500000</v>
      </c>
      <c r="W32" s="34"/>
      <c r="X32" s="34"/>
      <c r="Y32" s="937"/>
      <c r="Z32" s="34"/>
      <c r="AA32" s="34"/>
      <c r="AB32" s="937"/>
      <c r="AC32" s="34"/>
      <c r="AD32" s="34"/>
      <c r="AE32" s="937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</row>
    <row r="33" spans="1:51">
      <c r="A33" s="10"/>
      <c r="B33" s="636" t="s">
        <v>860</v>
      </c>
      <c r="C33" s="633">
        <v>25290000</v>
      </c>
      <c r="D33" s="633">
        <f t="shared" si="2"/>
        <v>4215000</v>
      </c>
      <c r="E33" s="634">
        <f>SUM(G33:L33)</f>
        <v>30000000</v>
      </c>
      <c r="F33" s="31"/>
      <c r="G33" s="633">
        <v>5000000</v>
      </c>
      <c r="H33" s="633">
        <v>5000000</v>
      </c>
      <c r="I33" s="633">
        <v>5000000</v>
      </c>
      <c r="J33" s="633">
        <v>5000000</v>
      </c>
      <c r="K33" s="633">
        <v>5000000</v>
      </c>
      <c r="L33" s="633">
        <v>5000000</v>
      </c>
      <c r="N33" s="938">
        <v>44487</v>
      </c>
      <c r="O33" s="34" t="s">
        <v>861</v>
      </c>
      <c r="P33" s="937">
        <f>232700+255600</f>
        <v>488300</v>
      </c>
      <c r="Q33" s="938">
        <v>44440</v>
      </c>
      <c r="R33" s="34" t="s">
        <v>862</v>
      </c>
      <c r="S33" s="937">
        <f>3101800+2651400</f>
        <v>5753200</v>
      </c>
      <c r="T33" s="938">
        <v>44442</v>
      </c>
      <c r="U33" s="34" t="s">
        <v>863</v>
      </c>
      <c r="V33" s="937">
        <v>1760000</v>
      </c>
      <c r="W33" s="34"/>
      <c r="X33" s="34"/>
      <c r="Y33" s="937"/>
      <c r="Z33" s="34"/>
      <c r="AA33" s="34"/>
      <c r="AB33" s="937"/>
      <c r="AC33" s="34"/>
      <c r="AD33" s="34"/>
      <c r="AE33" s="937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</row>
    <row r="34" spans="1:51" ht="6" customHeight="1">
      <c r="A34" s="10"/>
      <c r="B34" s="636"/>
      <c r="C34" s="637"/>
      <c r="D34" s="633"/>
      <c r="E34" s="638"/>
      <c r="F34" s="31"/>
      <c r="G34" s="639"/>
      <c r="H34" s="639"/>
      <c r="I34" s="639"/>
      <c r="J34" s="639"/>
      <c r="K34" s="639"/>
      <c r="L34" s="639"/>
      <c r="N34" s="34"/>
      <c r="O34" s="34"/>
      <c r="P34" s="937"/>
      <c r="Q34" s="938"/>
      <c r="R34" s="34"/>
      <c r="S34" s="937"/>
      <c r="T34" s="34"/>
      <c r="U34" s="34"/>
      <c r="V34" s="937"/>
      <c r="W34" s="34"/>
      <c r="X34" s="34"/>
      <c r="Y34" s="937"/>
      <c r="Z34" s="34"/>
      <c r="AA34" s="34"/>
      <c r="AB34" s="937"/>
      <c r="AC34" s="34"/>
      <c r="AD34" s="34"/>
      <c r="AE34" s="937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</row>
    <row r="35" spans="1:51">
      <c r="A35" s="10"/>
      <c r="B35" s="632" t="s">
        <v>864</v>
      </c>
      <c r="C35" s="633"/>
      <c r="D35" s="633">
        <f t="shared" si="2"/>
        <v>0</v>
      </c>
      <c r="E35" s="634">
        <f>SUM(G35:L35)</f>
        <v>0</v>
      </c>
      <c r="F35" s="31"/>
      <c r="G35" s="633"/>
      <c r="H35" s="633"/>
      <c r="I35" s="633"/>
      <c r="J35" s="633"/>
      <c r="K35" s="633"/>
      <c r="L35" s="633"/>
      <c r="N35" s="34"/>
      <c r="O35" s="34"/>
      <c r="P35" s="937"/>
      <c r="Q35" s="938"/>
      <c r="R35" s="34"/>
      <c r="S35" s="937"/>
      <c r="T35" s="34"/>
      <c r="U35" s="34"/>
      <c r="V35" s="937"/>
      <c r="W35" s="34"/>
      <c r="X35" s="34"/>
      <c r="Y35" s="937"/>
      <c r="Z35" s="34"/>
      <c r="AA35" s="34"/>
      <c r="AB35" s="937"/>
      <c r="AC35" s="34"/>
      <c r="AD35" s="34"/>
      <c r="AE35" s="937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</row>
    <row r="36" spans="1:51">
      <c r="A36" s="10"/>
      <c r="B36" s="635" t="s">
        <v>865</v>
      </c>
      <c r="C36" s="633">
        <v>53107935</v>
      </c>
      <c r="D36" s="633">
        <f t="shared" si="2"/>
        <v>8851322.5</v>
      </c>
      <c r="E36" s="634">
        <f>SUM(G36:L36)</f>
        <v>60000000</v>
      </c>
      <c r="F36" s="31"/>
      <c r="G36" s="633">
        <v>10000000</v>
      </c>
      <c r="H36" s="633">
        <v>10000000</v>
      </c>
      <c r="I36" s="633">
        <v>10000000</v>
      </c>
      <c r="J36" s="633">
        <v>10000000</v>
      </c>
      <c r="K36" s="633">
        <v>10000000</v>
      </c>
      <c r="L36" s="633">
        <v>10000000</v>
      </c>
      <c r="N36" s="938">
        <v>44505</v>
      </c>
      <c r="O36" s="34" t="s">
        <v>866</v>
      </c>
      <c r="P36" s="937">
        <v>2350000</v>
      </c>
      <c r="Q36" s="938">
        <v>44476</v>
      </c>
      <c r="R36" s="34" t="s">
        <v>853</v>
      </c>
      <c r="S36" s="937">
        <v>150000</v>
      </c>
      <c r="T36" s="938">
        <v>44487</v>
      </c>
      <c r="U36" s="34" t="s">
        <v>867</v>
      </c>
      <c r="V36" s="937">
        <v>695000</v>
      </c>
      <c r="W36" s="938">
        <v>44440</v>
      </c>
      <c r="X36" s="34" t="s">
        <v>868</v>
      </c>
      <c r="Y36" s="937">
        <v>2000000</v>
      </c>
      <c r="Z36" s="938">
        <v>44447</v>
      </c>
      <c r="AA36" s="34" t="s">
        <v>869</v>
      </c>
      <c r="AB36" s="937">
        <v>9957000</v>
      </c>
      <c r="AC36" s="938">
        <v>44505</v>
      </c>
      <c r="AD36" s="34" t="s">
        <v>520</v>
      </c>
      <c r="AE36" s="937">
        <v>732000</v>
      </c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</row>
    <row r="37" spans="1:51">
      <c r="A37" s="10"/>
      <c r="B37" s="635" t="s">
        <v>870</v>
      </c>
      <c r="C37" s="633">
        <v>267000</v>
      </c>
      <c r="D37" s="633">
        <f t="shared" si="2"/>
        <v>44500</v>
      </c>
      <c r="E37" s="634">
        <f>SUM(G37:L37)</f>
        <v>300000</v>
      </c>
      <c r="F37" s="31"/>
      <c r="G37" s="633">
        <v>50000</v>
      </c>
      <c r="H37" s="633">
        <v>50000</v>
      </c>
      <c r="I37" s="633">
        <v>50000</v>
      </c>
      <c r="J37" s="633">
        <v>50000</v>
      </c>
      <c r="K37" s="633">
        <v>50000</v>
      </c>
      <c r="L37" s="633">
        <v>50000</v>
      </c>
      <c r="N37" s="34"/>
      <c r="O37" s="34"/>
      <c r="P37" s="937"/>
      <c r="Q37" s="938"/>
      <c r="R37" s="34"/>
      <c r="S37" s="937"/>
      <c r="T37" s="34"/>
      <c r="U37" s="34"/>
      <c r="V37" s="937"/>
      <c r="W37" s="34"/>
      <c r="X37" s="34"/>
      <c r="Y37" s="937"/>
      <c r="Z37" s="34"/>
      <c r="AA37" s="34"/>
      <c r="AB37" s="937"/>
      <c r="AC37" s="34"/>
      <c r="AD37" s="34"/>
      <c r="AE37" s="937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</row>
    <row r="38" spans="1:51">
      <c r="A38" s="10"/>
      <c r="B38" s="636" t="s">
        <v>871</v>
      </c>
      <c r="C38" s="637">
        <f>3220000+16100000</f>
        <v>19320000</v>
      </c>
      <c r="D38" s="633">
        <f>C38/6</f>
        <v>3220000</v>
      </c>
      <c r="E38" s="638">
        <f>SUM(G38:L38)</f>
        <v>21000000</v>
      </c>
      <c r="F38" s="31"/>
      <c r="G38" s="639">
        <v>3500000</v>
      </c>
      <c r="H38" s="639">
        <v>3500000</v>
      </c>
      <c r="I38" s="639">
        <v>3500000</v>
      </c>
      <c r="J38" s="639">
        <v>3500000</v>
      </c>
      <c r="K38" s="639">
        <v>3500000</v>
      </c>
      <c r="L38" s="639">
        <v>3500000</v>
      </c>
      <c r="N38" s="938">
        <v>44511</v>
      </c>
      <c r="O38" s="34" t="s">
        <v>872</v>
      </c>
      <c r="P38" s="937">
        <v>3220000</v>
      </c>
      <c r="Q38" s="938">
        <v>44483</v>
      </c>
      <c r="R38" s="34" t="s">
        <v>873</v>
      </c>
      <c r="S38" s="937">
        <v>3220000</v>
      </c>
      <c r="T38" s="34"/>
      <c r="U38" s="34"/>
      <c r="V38" s="937"/>
      <c r="W38" s="34"/>
      <c r="X38" s="34"/>
      <c r="Y38" s="937"/>
      <c r="Z38" s="34"/>
      <c r="AA38" s="34"/>
      <c r="AB38" s="937"/>
      <c r="AC38" s="34"/>
      <c r="AD38" s="34"/>
      <c r="AE38" s="937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</row>
    <row r="39" spans="1:51">
      <c r="A39" s="10"/>
      <c r="B39" s="635" t="s">
        <v>874</v>
      </c>
      <c r="C39" s="633">
        <v>656000</v>
      </c>
      <c r="D39" s="633">
        <f t="shared" si="2"/>
        <v>109333.33333333333</v>
      </c>
      <c r="E39" s="634">
        <f>SUM(G39:L39)</f>
        <v>1800000</v>
      </c>
      <c r="F39" s="31"/>
      <c r="G39" s="633">
        <v>300000</v>
      </c>
      <c r="H39" s="633">
        <v>300000</v>
      </c>
      <c r="I39" s="633">
        <v>300000</v>
      </c>
      <c r="J39" s="633">
        <v>300000</v>
      </c>
      <c r="K39" s="633">
        <v>300000</v>
      </c>
      <c r="L39" s="633">
        <v>300000</v>
      </c>
      <c r="N39" s="34"/>
      <c r="O39" s="34"/>
      <c r="P39" s="937"/>
      <c r="Q39" s="938"/>
      <c r="R39" s="34"/>
      <c r="S39" s="937"/>
      <c r="T39" s="938">
        <v>44484</v>
      </c>
      <c r="U39" s="939" t="s">
        <v>302</v>
      </c>
      <c r="V39" s="937">
        <v>443000</v>
      </c>
      <c r="W39" s="34"/>
      <c r="X39" s="34"/>
      <c r="Y39" s="937"/>
      <c r="Z39" s="34"/>
      <c r="AA39" s="34"/>
      <c r="AB39" s="937"/>
      <c r="AC39" s="34"/>
      <c r="AD39" s="34"/>
      <c r="AE39" s="937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</row>
    <row r="40" spans="1:51" ht="4.5" customHeight="1">
      <c r="A40" s="10"/>
      <c r="B40" s="635"/>
      <c r="C40" s="633"/>
      <c r="D40" s="633"/>
      <c r="E40" s="634"/>
      <c r="F40" s="31"/>
      <c r="G40" s="633"/>
      <c r="H40" s="633"/>
      <c r="I40" s="633"/>
      <c r="J40" s="633"/>
      <c r="K40" s="633"/>
      <c r="L40" s="633"/>
      <c r="N40" s="34"/>
      <c r="O40" s="34"/>
      <c r="P40" s="937"/>
      <c r="Q40" s="938"/>
      <c r="R40" s="34"/>
      <c r="S40" s="937"/>
      <c r="T40" s="34"/>
      <c r="U40" s="34"/>
      <c r="V40" s="937"/>
      <c r="W40" s="34"/>
      <c r="X40" s="34"/>
      <c r="Y40" s="937"/>
      <c r="Z40" s="34"/>
      <c r="AA40" s="34"/>
      <c r="AB40" s="937"/>
      <c r="AC40" s="34"/>
      <c r="AD40" s="34"/>
      <c r="AE40" s="937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</row>
    <row r="41" spans="1:51">
      <c r="B41" s="642" t="s">
        <v>203</v>
      </c>
      <c r="C41" s="643">
        <f>SUM(C13:C40)</f>
        <v>413743324</v>
      </c>
      <c r="D41" s="643">
        <f>SUM(D13:D40)</f>
        <v>135567954.00000003</v>
      </c>
      <c r="E41" s="644">
        <f>SUM(E13:E40)</f>
        <v>870674000</v>
      </c>
      <c r="F41" s="31"/>
      <c r="G41" s="643">
        <f t="shared" ref="G41:L41" si="3">SUM(G13:G40)</f>
        <v>138700000</v>
      </c>
      <c r="H41" s="643">
        <f t="shared" si="3"/>
        <v>176300000</v>
      </c>
      <c r="I41" s="643">
        <f t="shared" si="3"/>
        <v>138800000</v>
      </c>
      <c r="J41" s="643">
        <f t="shared" si="3"/>
        <v>138958000</v>
      </c>
      <c r="K41" s="643">
        <f t="shared" si="3"/>
        <v>138958000</v>
      </c>
      <c r="L41" s="643">
        <f t="shared" si="3"/>
        <v>138958000</v>
      </c>
      <c r="N41" s="34"/>
      <c r="O41" s="34"/>
      <c r="P41" s="937"/>
      <c r="Q41" s="938"/>
      <c r="R41" s="34"/>
      <c r="S41" s="937"/>
      <c r="T41" s="34"/>
      <c r="U41" s="34"/>
      <c r="V41" s="937"/>
      <c r="W41" s="34"/>
      <c r="X41" s="34"/>
      <c r="Y41" s="937"/>
      <c r="Z41" s="34"/>
      <c r="AA41" s="34"/>
      <c r="AB41" s="937"/>
      <c r="AC41" s="34"/>
      <c r="AD41" s="34"/>
      <c r="AE41" s="937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</row>
    <row r="42" spans="1:51">
      <c r="B42" s="31"/>
      <c r="C42" s="1119"/>
      <c r="D42" s="1119"/>
      <c r="E42" s="645"/>
      <c r="F42" s="31"/>
      <c r="G42" s="646"/>
      <c r="H42" s="646"/>
      <c r="I42" s="646"/>
      <c r="J42" s="646"/>
      <c r="K42" s="646"/>
      <c r="L42" s="646"/>
      <c r="M42" s="4" t="s">
        <v>875</v>
      </c>
      <c r="N42" s="921">
        <v>44484</v>
      </c>
      <c r="O42" s="4" t="s">
        <v>876</v>
      </c>
      <c r="P42" s="928">
        <v>2750000</v>
      </c>
    </row>
    <row r="43" spans="1:51" s="10" customFormat="1" ht="15">
      <c r="B43" s="789" t="s">
        <v>180</v>
      </c>
      <c r="C43" s="30"/>
      <c r="D43" s="30"/>
      <c r="E43" s="645"/>
      <c r="F43" s="30"/>
      <c r="G43" s="646"/>
      <c r="H43" s="30"/>
      <c r="I43" s="648"/>
      <c r="J43" s="31"/>
      <c r="K43" s="646"/>
      <c r="L43" s="646"/>
      <c r="P43" s="929"/>
      <c r="Q43" s="934"/>
      <c r="S43" s="929"/>
      <c r="V43" s="929"/>
      <c r="Y43" s="929"/>
      <c r="AB43" s="929"/>
      <c r="AE43" s="929"/>
    </row>
    <row r="44" spans="1:51" s="10" customFormat="1" ht="15">
      <c r="B44" s="647"/>
      <c r="C44" s="30"/>
      <c r="D44" s="30"/>
      <c r="E44" s="645"/>
      <c r="F44" s="30"/>
      <c r="G44" s="646"/>
      <c r="H44" s="30"/>
      <c r="I44" s="648"/>
      <c r="J44" s="31"/>
      <c r="K44" s="646"/>
      <c r="L44" s="646"/>
      <c r="P44" s="929"/>
      <c r="Q44" s="934"/>
      <c r="S44" s="929"/>
      <c r="V44" s="929"/>
      <c r="Y44" s="929"/>
      <c r="AB44" s="929"/>
      <c r="AE44" s="929"/>
    </row>
    <row r="45" spans="1:51" s="10" customFormat="1" ht="15">
      <c r="B45" s="647" t="s">
        <v>124</v>
      </c>
      <c r="C45" s="31"/>
      <c r="D45" s="649"/>
      <c r="E45" s="645"/>
      <c r="F45" s="31"/>
      <c r="G45" s="646"/>
      <c r="H45" s="31"/>
      <c r="I45" s="647" t="s">
        <v>346</v>
      </c>
      <c r="J45" s="646"/>
      <c r="L45" s="31" t="s">
        <v>125</v>
      </c>
      <c r="P45" s="929"/>
      <c r="Q45" s="934"/>
      <c r="S45" s="929"/>
      <c r="V45" s="929"/>
      <c r="Y45" s="929"/>
      <c r="AB45" s="929"/>
      <c r="AE45" s="929"/>
    </row>
    <row r="46" spans="1:51" s="10" customFormat="1" ht="15">
      <c r="B46" s="647" t="s">
        <v>877</v>
      </c>
      <c r="C46" s="31"/>
      <c r="D46" s="649"/>
      <c r="E46" s="645"/>
      <c r="F46" s="31"/>
      <c r="G46" s="646"/>
      <c r="H46" s="31"/>
      <c r="I46" s="647" t="s">
        <v>127</v>
      </c>
      <c r="J46" s="646"/>
      <c r="L46" s="31" t="s">
        <v>128</v>
      </c>
      <c r="P46" s="929"/>
      <c r="Q46" s="934"/>
      <c r="S46" s="929"/>
      <c r="V46" s="929"/>
      <c r="Y46" s="929"/>
      <c r="AB46" s="929"/>
      <c r="AE46" s="929"/>
    </row>
    <row r="47" spans="1:51" s="10" customFormat="1" ht="15">
      <c r="B47" s="647"/>
      <c r="C47" s="31"/>
      <c r="D47" s="649"/>
      <c r="E47" s="645"/>
      <c r="F47" s="31"/>
      <c r="G47" s="646"/>
      <c r="H47" s="31"/>
      <c r="I47" s="647"/>
      <c r="J47" s="646"/>
      <c r="L47" s="31"/>
      <c r="P47" s="929"/>
      <c r="Q47" s="934"/>
      <c r="S47" s="929"/>
      <c r="V47" s="929"/>
      <c r="Y47" s="929"/>
      <c r="AB47" s="929"/>
      <c r="AE47" s="929"/>
    </row>
    <row r="48" spans="1:51" s="10" customFormat="1" ht="15">
      <c r="B48" s="647"/>
      <c r="C48" s="31"/>
      <c r="D48" s="649"/>
      <c r="E48" s="645"/>
      <c r="F48" s="31"/>
      <c r="G48" s="646"/>
      <c r="H48" s="31"/>
      <c r="I48" s="647"/>
      <c r="J48" s="646"/>
      <c r="L48" s="31"/>
      <c r="P48" s="929"/>
      <c r="Q48" s="934"/>
      <c r="S48" s="929"/>
      <c r="V48" s="929"/>
      <c r="Y48" s="929"/>
      <c r="AB48" s="929"/>
      <c r="AE48" s="929"/>
    </row>
    <row r="49" spans="2:31" s="10" customFormat="1" ht="15">
      <c r="B49" s="647"/>
      <c r="C49" s="31"/>
      <c r="D49" s="649"/>
      <c r="E49" s="645"/>
      <c r="F49" s="31"/>
      <c r="G49" s="646"/>
      <c r="H49" s="31"/>
      <c r="I49" s="647"/>
      <c r="J49" s="646"/>
      <c r="L49" s="31"/>
      <c r="P49" s="929"/>
      <c r="Q49" s="934"/>
      <c r="S49" s="929"/>
      <c r="V49" s="929"/>
      <c r="Y49" s="929"/>
      <c r="AB49" s="929"/>
      <c r="AE49" s="929"/>
    </row>
    <row r="50" spans="2:31" s="10" customFormat="1" ht="15">
      <c r="B50" s="650" t="s">
        <v>878</v>
      </c>
      <c r="C50" s="31"/>
      <c r="D50" s="649"/>
      <c r="E50" s="645"/>
      <c r="F50" s="31"/>
      <c r="G50" s="646"/>
      <c r="H50" s="31"/>
      <c r="I50" s="650" t="s">
        <v>130</v>
      </c>
      <c r="J50" s="646"/>
      <c r="L50" s="33" t="s">
        <v>131</v>
      </c>
      <c r="P50" s="929"/>
      <c r="Q50" s="934"/>
      <c r="S50" s="929"/>
      <c r="V50" s="929"/>
      <c r="Y50" s="929"/>
      <c r="AB50" s="929"/>
      <c r="AE50" s="929"/>
    </row>
    <row r="51" spans="2:31" s="10" customFormat="1" ht="15">
      <c r="B51" s="31"/>
      <c r="C51" s="646"/>
      <c r="D51" s="646"/>
      <c r="E51" s="645"/>
      <c r="F51" s="31"/>
      <c r="G51" s="646"/>
      <c r="H51" s="646"/>
      <c r="I51" s="646"/>
      <c r="J51" s="646"/>
      <c r="K51" s="646"/>
      <c r="L51" s="646"/>
      <c r="P51" s="929"/>
      <c r="Q51" s="934"/>
      <c r="S51" s="929"/>
      <c r="V51" s="929"/>
      <c r="Y51" s="929"/>
      <c r="AB51" s="929"/>
      <c r="AE51" s="929"/>
    </row>
    <row r="52" spans="2:31" s="10" customFormat="1" ht="12.75">
      <c r="C52" s="9"/>
      <c r="D52" s="9"/>
      <c r="E52" s="628"/>
      <c r="G52" s="9"/>
      <c r="H52" s="9"/>
      <c r="I52" s="9"/>
      <c r="J52" s="9"/>
      <c r="K52" s="9"/>
      <c r="L52" s="9"/>
      <c r="P52" s="929"/>
      <c r="Q52" s="934"/>
      <c r="S52" s="929"/>
      <c r="V52" s="929"/>
      <c r="Y52" s="929"/>
      <c r="AB52" s="929"/>
      <c r="AE52" s="929"/>
    </row>
  </sheetData>
  <mergeCells count="1">
    <mergeCell ref="C42:D42"/>
  </mergeCells>
  <pageMargins left="0.70866141732283472" right="0.70866141732283472" top="0.35433070866141736" bottom="0.35433070866141736" header="0.31496062992125984" footer="0.31496062992125984"/>
  <pageSetup paperSize="9" scale="90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B1:AH68"/>
  <sheetViews>
    <sheetView showGridLines="0" zoomScale="85" zoomScaleNormal="85" workbookViewId="0">
      <pane xSplit="3" ySplit="4" topLeftCell="D5" activePane="bottomRight" state="frozen"/>
      <selection pane="bottomRight" activeCell="L10" sqref="L10"/>
      <selection pane="bottomLeft" activeCell="A5" sqref="A5"/>
      <selection pane="topRight" activeCell="D1" sqref="D1"/>
    </sheetView>
  </sheetViews>
  <sheetFormatPr defaultColWidth="12.5703125" defaultRowHeight="15.75"/>
  <cols>
    <col min="1" max="1" width="11" style="4" customWidth="1"/>
    <col min="2" max="2" width="3.28515625" style="4" customWidth="1"/>
    <col min="3" max="3" width="7.85546875" style="4" customWidth="1"/>
    <col min="4" max="4" width="75.85546875" style="53" customWidth="1"/>
    <col min="5" max="5" width="17.85546875" style="388" bestFit="1" customWidth="1"/>
    <col min="6" max="6" width="5.28515625" style="4" customWidth="1"/>
    <col min="7" max="7" width="17.28515625" style="4" customWidth="1"/>
    <col min="8" max="9" width="23" style="4" customWidth="1"/>
    <col min="10" max="10" width="33.28515625" style="4" customWidth="1"/>
    <col min="11" max="11" width="14.28515625" style="932" bestFit="1" customWidth="1"/>
    <col min="12" max="12" width="18.5703125" style="385" bestFit="1" customWidth="1"/>
    <col min="13" max="13" width="13" style="923" bestFit="1" customWidth="1"/>
    <col min="14" max="14" width="12.5703125" style="385"/>
    <col min="15" max="15" width="18.5703125" style="385" bestFit="1" customWidth="1"/>
    <col min="16" max="16" width="10.7109375" style="923" bestFit="1" customWidth="1"/>
    <col min="17" max="18" width="12.5703125" style="385"/>
    <col min="19" max="19" width="15.28515625" style="923" bestFit="1" customWidth="1"/>
    <col min="20" max="21" width="12.5703125" style="385"/>
    <col min="22" max="22" width="13.42578125" style="923" bestFit="1" customWidth="1"/>
    <col min="23" max="24" width="12.5703125" style="385"/>
    <col min="25" max="25" width="15.28515625" style="923" bestFit="1" customWidth="1"/>
    <col min="26" max="27" width="12.5703125" style="385"/>
    <col min="28" max="28" width="15.28515625" style="923" bestFit="1" customWidth="1"/>
    <col min="29" max="34" width="12.5703125" style="385"/>
    <col min="35" max="16384" width="12.5703125" style="4"/>
  </cols>
  <sheetData>
    <row r="1" spans="2:34">
      <c r="B1" s="1110" t="s">
        <v>204</v>
      </c>
      <c r="C1" s="1110"/>
      <c r="D1" s="1110"/>
      <c r="E1" s="1110"/>
      <c r="F1" s="1110"/>
      <c r="G1" s="1110"/>
      <c r="H1" s="1110"/>
      <c r="I1" s="1110"/>
      <c r="J1" s="1110"/>
    </row>
    <row r="2" spans="2:34">
      <c r="B2" s="1110" t="s">
        <v>879</v>
      </c>
      <c r="C2" s="1110"/>
      <c r="D2" s="1110"/>
      <c r="E2" s="1110"/>
      <c r="F2" s="1110"/>
      <c r="G2" s="1110"/>
      <c r="H2" s="1110"/>
      <c r="I2" s="1110"/>
      <c r="J2" s="1110"/>
    </row>
    <row r="3" spans="2:34">
      <c r="B3" s="1118" t="s">
        <v>0</v>
      </c>
      <c r="C3" s="1118"/>
      <c r="D3" s="1118"/>
      <c r="E3" s="1118"/>
      <c r="F3" s="1118"/>
      <c r="G3" s="1118"/>
      <c r="H3" s="1118"/>
      <c r="I3" s="1118"/>
      <c r="J3" s="1118"/>
    </row>
    <row r="4" spans="2:34" ht="21">
      <c r="B4" s="1101" t="s">
        <v>271</v>
      </c>
      <c r="C4" s="1102"/>
      <c r="D4" s="294" t="s">
        <v>272</v>
      </c>
      <c r="E4" s="701" t="s">
        <v>207</v>
      </c>
      <c r="F4" s="1158" t="s">
        <v>208</v>
      </c>
      <c r="G4" s="1159"/>
      <c r="H4" s="295" t="s">
        <v>209</v>
      </c>
      <c r="I4" s="296" t="s">
        <v>210</v>
      </c>
      <c r="J4" s="296"/>
      <c r="K4" s="933" t="s">
        <v>212</v>
      </c>
      <c r="L4" s="933" t="s">
        <v>213</v>
      </c>
      <c r="M4" s="936" t="s">
        <v>214</v>
      </c>
      <c r="N4" s="933" t="s">
        <v>212</v>
      </c>
      <c r="O4" s="933" t="s">
        <v>213</v>
      </c>
      <c r="P4" s="936" t="s">
        <v>214</v>
      </c>
      <c r="Q4" s="933" t="s">
        <v>212</v>
      </c>
      <c r="R4" s="933" t="s">
        <v>213</v>
      </c>
      <c r="S4" s="936" t="s">
        <v>214</v>
      </c>
      <c r="T4" s="534" t="s">
        <v>212</v>
      </c>
      <c r="U4" s="534" t="s">
        <v>213</v>
      </c>
      <c r="V4" s="940" t="s">
        <v>214</v>
      </c>
      <c r="W4" s="534" t="s">
        <v>212</v>
      </c>
      <c r="X4" s="534" t="s">
        <v>213</v>
      </c>
      <c r="Y4" s="940" t="s">
        <v>214</v>
      </c>
      <c r="Z4" s="534" t="s">
        <v>212</v>
      </c>
      <c r="AA4" s="534" t="s">
        <v>213</v>
      </c>
      <c r="AB4" s="940" t="s">
        <v>214</v>
      </c>
      <c r="AC4" s="534" t="s">
        <v>212</v>
      </c>
      <c r="AD4" s="534" t="s">
        <v>213</v>
      </c>
      <c r="AE4" s="940" t="s">
        <v>214</v>
      </c>
      <c r="AF4" s="534" t="s">
        <v>212</v>
      </c>
      <c r="AG4" s="534" t="s">
        <v>213</v>
      </c>
      <c r="AH4" s="940" t="s">
        <v>214</v>
      </c>
    </row>
    <row r="5" spans="2:34">
      <c r="B5" s="58">
        <v>1</v>
      </c>
      <c r="C5" s="59" t="s">
        <v>880</v>
      </c>
      <c r="D5" s="59"/>
      <c r="E5" s="702"/>
      <c r="F5" s="60"/>
      <c r="G5" s="60"/>
      <c r="H5" s="61"/>
      <c r="I5" s="61"/>
      <c r="J5" s="62"/>
      <c r="K5" s="999"/>
      <c r="L5" s="36"/>
      <c r="M5" s="973"/>
      <c r="N5" s="36"/>
      <c r="O5" s="36"/>
      <c r="P5" s="973"/>
      <c r="Q5" s="36"/>
      <c r="R5" s="36"/>
      <c r="S5" s="973"/>
      <c r="T5" s="36"/>
      <c r="U5" s="36"/>
      <c r="V5" s="973"/>
    </row>
    <row r="6" spans="2:34" ht="31.5">
      <c r="B6" s="107"/>
      <c r="C6" s="192">
        <v>1.01</v>
      </c>
      <c r="D6" s="297" t="s">
        <v>881</v>
      </c>
      <c r="E6" s="703">
        <v>30000000</v>
      </c>
      <c r="F6" s="284">
        <v>6</v>
      </c>
      <c r="G6" s="109" t="s">
        <v>882</v>
      </c>
      <c r="H6" s="298">
        <f>E6*F6</f>
        <v>180000000</v>
      </c>
      <c r="I6" s="298">
        <f>H6</f>
        <v>180000000</v>
      </c>
      <c r="J6" s="66"/>
      <c r="K6" s="999"/>
      <c r="L6" s="36"/>
      <c r="M6" s="973"/>
      <c r="N6" s="36"/>
      <c r="O6" s="36"/>
      <c r="P6" s="973"/>
      <c r="Q6" s="36"/>
      <c r="R6" s="36"/>
      <c r="S6" s="973"/>
      <c r="T6" s="36"/>
      <c r="U6" s="36"/>
      <c r="V6" s="973"/>
    </row>
    <row r="7" spans="2:34" ht="15.95" customHeight="1">
      <c r="B7" s="107"/>
      <c r="C7" s="299"/>
      <c r="D7" s="300" t="s">
        <v>883</v>
      </c>
      <c r="E7" s="704"/>
      <c r="F7" s="1156"/>
      <c r="G7" s="1157"/>
      <c r="H7" s="89"/>
      <c r="I7" s="109"/>
      <c r="J7" s="109"/>
      <c r="K7" s="999"/>
      <c r="L7" s="36"/>
      <c r="M7" s="973"/>
      <c r="N7" s="36"/>
      <c r="O7" s="36"/>
      <c r="P7" s="973"/>
      <c r="Q7" s="36"/>
      <c r="R7" s="36"/>
      <c r="S7" s="973"/>
      <c r="T7" s="36"/>
      <c r="U7" s="36"/>
      <c r="V7" s="973"/>
    </row>
    <row r="8" spans="2:34" ht="51.75" customHeight="1">
      <c r="B8" s="107"/>
      <c r="C8" s="299"/>
      <c r="D8" s="300" t="s">
        <v>884</v>
      </c>
      <c r="E8" s="704"/>
      <c r="F8" s="832"/>
      <c r="G8" s="833"/>
      <c r="H8" s="89"/>
      <c r="I8" s="109"/>
      <c r="J8" s="109"/>
      <c r="K8" s="999"/>
      <c r="L8" s="36"/>
      <c r="M8" s="973"/>
      <c r="N8" s="36"/>
      <c r="O8" s="36"/>
      <c r="P8" s="973"/>
      <c r="Q8" s="36"/>
      <c r="R8" s="36"/>
      <c r="S8" s="973"/>
      <c r="T8" s="36"/>
      <c r="U8" s="36"/>
      <c r="V8" s="973"/>
    </row>
    <row r="9" spans="2:34" ht="31.5">
      <c r="B9" s="107"/>
      <c r="C9" s="192">
        <v>1.02</v>
      </c>
      <c r="D9" s="297" t="s">
        <v>885</v>
      </c>
      <c r="E9" s="705">
        <v>3000000</v>
      </c>
      <c r="F9" s="284">
        <v>2</v>
      </c>
      <c r="G9" s="285" t="s">
        <v>882</v>
      </c>
      <c r="H9" s="298">
        <v>3000000</v>
      </c>
      <c r="I9" s="298">
        <f>H9</f>
        <v>3000000</v>
      </c>
      <c r="J9" s="66"/>
      <c r="K9" s="999">
        <v>44447</v>
      </c>
      <c r="L9" s="36" t="s">
        <v>886</v>
      </c>
      <c r="M9" s="973">
        <v>2442000</v>
      </c>
      <c r="N9" s="36"/>
      <c r="O9" s="36"/>
      <c r="P9" s="973"/>
      <c r="Q9" s="36"/>
      <c r="R9" s="36"/>
      <c r="S9" s="973"/>
      <c r="T9" s="36"/>
      <c r="U9" s="36"/>
      <c r="V9" s="973"/>
    </row>
    <row r="10" spans="2:34">
      <c r="B10" s="107"/>
      <c r="C10" s="192"/>
      <c r="D10" s="1139" t="s">
        <v>887</v>
      </c>
      <c r="E10" s="1140"/>
      <c r="F10" s="1140"/>
      <c r="G10" s="1140"/>
      <c r="H10" s="1140"/>
      <c r="I10" s="1140"/>
      <c r="J10" s="1141"/>
      <c r="K10" s="999"/>
      <c r="L10" s="36"/>
      <c r="M10" s="973"/>
      <c r="N10" s="36"/>
      <c r="O10" s="36"/>
      <c r="P10" s="973"/>
      <c r="Q10" s="36"/>
      <c r="R10" s="36"/>
      <c r="S10" s="973"/>
      <c r="T10" s="36"/>
      <c r="U10" s="36"/>
      <c r="V10" s="973"/>
    </row>
    <row r="11" spans="2:34" ht="31.5">
      <c r="B11" s="107"/>
      <c r="C11" s="192">
        <v>1.03</v>
      </c>
      <c r="D11" s="73" t="s">
        <v>888</v>
      </c>
      <c r="E11" s="706">
        <v>500000</v>
      </c>
      <c r="F11" s="301">
        <v>5</v>
      </c>
      <c r="G11" s="285" t="s">
        <v>889</v>
      </c>
      <c r="H11" s="302">
        <f>E11*F11</f>
        <v>2500000</v>
      </c>
      <c r="I11" s="298">
        <f>H11</f>
        <v>2500000</v>
      </c>
      <c r="J11" s="835"/>
      <c r="K11" s="999">
        <v>44517</v>
      </c>
      <c r="L11" s="36" t="s">
        <v>890</v>
      </c>
      <c r="M11" s="973">
        <v>531212</v>
      </c>
      <c r="N11" s="36"/>
      <c r="O11" s="36"/>
      <c r="P11" s="973"/>
      <c r="Q11" s="36"/>
      <c r="R11" s="36"/>
      <c r="S11" s="973"/>
      <c r="T11" s="36"/>
      <c r="U11" s="36"/>
      <c r="V11" s="973"/>
    </row>
    <row r="12" spans="2:34">
      <c r="B12" s="107"/>
      <c r="C12" s="591">
        <v>1.04</v>
      </c>
      <c r="D12" s="592" t="s">
        <v>891</v>
      </c>
      <c r="E12" s="1142">
        <v>1400</v>
      </c>
      <c r="F12" s="1144">
        <v>1</v>
      </c>
      <c r="G12" s="1146" t="s">
        <v>892</v>
      </c>
      <c r="H12" s="611">
        <f>E12*14200</f>
        <v>19880000</v>
      </c>
      <c r="I12" s="298"/>
      <c r="J12" s="612" t="s">
        <v>893</v>
      </c>
      <c r="K12" s="999"/>
      <c r="L12" s="36"/>
      <c r="M12" s="973"/>
      <c r="N12" s="36"/>
      <c r="O12" s="36"/>
      <c r="P12" s="973"/>
      <c r="Q12" s="36"/>
      <c r="R12" s="36"/>
      <c r="S12" s="973"/>
      <c r="T12" s="36"/>
      <c r="U12" s="36"/>
      <c r="V12" s="973"/>
    </row>
    <row r="13" spans="2:34" ht="31.5">
      <c r="B13" s="107"/>
      <c r="C13" s="613"/>
      <c r="D13" s="592" t="s">
        <v>894</v>
      </c>
      <c r="E13" s="1143"/>
      <c r="F13" s="1145"/>
      <c r="G13" s="1147"/>
      <c r="H13" s="614"/>
      <c r="I13" s="298"/>
      <c r="J13" s="585"/>
      <c r="K13" s="1000"/>
      <c r="L13" s="36"/>
      <c r="M13" s="973"/>
      <c r="N13" s="36"/>
      <c r="O13" s="36"/>
      <c r="P13" s="973"/>
      <c r="Q13" s="36"/>
      <c r="R13" s="36"/>
      <c r="S13" s="973"/>
      <c r="T13" s="36"/>
      <c r="U13" s="36"/>
      <c r="V13" s="973"/>
    </row>
    <row r="14" spans="2:34" ht="31.5">
      <c r="B14" s="107"/>
      <c r="C14" s="613">
        <v>1.05</v>
      </c>
      <c r="D14" s="592" t="s">
        <v>895</v>
      </c>
      <c r="E14" s="707">
        <v>20000000</v>
      </c>
      <c r="F14" s="593">
        <v>1</v>
      </c>
      <c r="G14" s="615" t="s">
        <v>889</v>
      </c>
      <c r="H14" s="616">
        <f>E14*F14</f>
        <v>20000000</v>
      </c>
      <c r="I14" s="298">
        <f>H14</f>
        <v>20000000</v>
      </c>
      <c r="J14" s="612" t="s">
        <v>896</v>
      </c>
      <c r="K14" s="999">
        <v>44495</v>
      </c>
      <c r="L14" s="1001" t="s">
        <v>897</v>
      </c>
      <c r="M14" s="973">
        <v>558000</v>
      </c>
      <c r="N14" s="943">
        <v>44487</v>
      </c>
      <c r="O14" s="36" t="s">
        <v>898</v>
      </c>
      <c r="P14" s="973">
        <f>361000+600000</f>
        <v>961000</v>
      </c>
      <c r="Q14" s="943">
        <v>44495</v>
      </c>
      <c r="R14" s="36" t="s">
        <v>897</v>
      </c>
      <c r="S14" s="973">
        <v>558000</v>
      </c>
      <c r="T14" s="36"/>
      <c r="U14" s="36"/>
      <c r="V14" s="973"/>
    </row>
    <row r="15" spans="2:34">
      <c r="B15" s="107"/>
      <c r="C15" s="192">
        <v>1.06</v>
      </c>
      <c r="D15" s="80" t="s">
        <v>899</v>
      </c>
      <c r="E15" s="708">
        <v>1500000</v>
      </c>
      <c r="F15" s="837">
        <v>10</v>
      </c>
      <c r="G15" s="304" t="s">
        <v>900</v>
      </c>
      <c r="H15" s="305">
        <f>E15*F15</f>
        <v>15000000</v>
      </c>
      <c r="I15" s="298">
        <f>H15</f>
        <v>15000000</v>
      </c>
      <c r="J15" s="306"/>
      <c r="K15" s="999">
        <v>44509</v>
      </c>
      <c r="L15" s="1001" t="s">
        <v>901</v>
      </c>
      <c r="M15" s="973">
        <f>2062100-42000</f>
        <v>2020100</v>
      </c>
      <c r="N15" s="943">
        <v>44512</v>
      </c>
      <c r="O15" s="1001" t="s">
        <v>902</v>
      </c>
      <c r="P15" s="973">
        <v>503423</v>
      </c>
      <c r="Q15" s="943">
        <v>44510</v>
      </c>
      <c r="R15" s="36" t="s">
        <v>901</v>
      </c>
      <c r="S15" s="973">
        <v>2062100</v>
      </c>
      <c r="T15" s="922">
        <v>44511</v>
      </c>
      <c r="U15" s="36" t="s">
        <v>902</v>
      </c>
      <c r="V15" s="973">
        <v>503423</v>
      </c>
      <c r="W15" s="922">
        <v>44470</v>
      </c>
      <c r="X15" s="385" t="s">
        <v>903</v>
      </c>
      <c r="Y15" s="923">
        <v>1601500</v>
      </c>
    </row>
    <row r="16" spans="2:34">
      <c r="B16" s="107"/>
      <c r="C16" s="192">
        <v>1.07</v>
      </c>
      <c r="D16" s="80" t="s">
        <v>904</v>
      </c>
      <c r="E16" s="708">
        <v>60000</v>
      </c>
      <c r="F16" s="837">
        <v>20</v>
      </c>
      <c r="G16" s="304" t="s">
        <v>905</v>
      </c>
      <c r="H16" s="305">
        <f>E16*F16</f>
        <v>1200000</v>
      </c>
      <c r="I16" s="298">
        <f>H16</f>
        <v>1200000</v>
      </c>
      <c r="J16" s="306"/>
      <c r="K16" s="999"/>
      <c r="L16" s="1001"/>
      <c r="M16" s="973"/>
      <c r="N16" s="36"/>
      <c r="O16" s="36"/>
      <c r="P16" s="973"/>
      <c r="Q16" s="36"/>
      <c r="R16" s="36"/>
      <c r="S16" s="973"/>
      <c r="T16" s="36"/>
      <c r="U16" s="36"/>
      <c r="V16" s="973"/>
    </row>
    <row r="17" spans="2:22">
      <c r="B17" s="107"/>
      <c r="C17" s="197">
        <v>1.08</v>
      </c>
      <c r="D17" s="307" t="s">
        <v>906</v>
      </c>
      <c r="E17" s="709">
        <v>150000</v>
      </c>
      <c r="F17" s="308">
        <v>2</v>
      </c>
      <c r="G17" s="309" t="s">
        <v>907</v>
      </c>
      <c r="H17" s="310">
        <f>E17*40</f>
        <v>6000000</v>
      </c>
      <c r="I17" s="298">
        <f>H17</f>
        <v>6000000</v>
      </c>
      <c r="J17" s="306"/>
      <c r="K17" s="999"/>
      <c r="L17" s="1001"/>
      <c r="M17" s="973"/>
      <c r="N17" s="36"/>
      <c r="O17" s="36"/>
      <c r="P17" s="973"/>
      <c r="Q17" s="36"/>
      <c r="R17" s="36"/>
      <c r="S17" s="973"/>
      <c r="T17" s="36"/>
      <c r="U17" s="36"/>
      <c r="V17" s="973"/>
    </row>
    <row r="18" spans="2:22" ht="17.100000000000001" customHeight="1">
      <c r="B18" s="107"/>
      <c r="C18" s="192">
        <v>1.0900000000000001</v>
      </c>
      <c r="D18" s="80" t="s">
        <v>908</v>
      </c>
      <c r="E18" s="1148">
        <v>200000</v>
      </c>
      <c r="F18" s="1150">
        <v>10</v>
      </c>
      <c r="G18" s="1152" t="s">
        <v>909</v>
      </c>
      <c r="H18" s="1154">
        <f>E18</f>
        <v>200000</v>
      </c>
      <c r="I18" s="298">
        <f>H18</f>
        <v>200000</v>
      </c>
      <c r="J18" s="306"/>
      <c r="K18" s="999"/>
      <c r="L18" s="1001"/>
      <c r="M18" s="973"/>
      <c r="N18" s="36"/>
      <c r="O18" s="36"/>
      <c r="P18" s="973"/>
      <c r="Q18" s="36"/>
      <c r="R18" s="36"/>
      <c r="S18" s="973"/>
      <c r="T18" s="36"/>
      <c r="U18" s="36"/>
      <c r="V18" s="973"/>
    </row>
    <row r="19" spans="2:22" ht="17.100000000000001" customHeight="1">
      <c r="B19" s="107"/>
      <c r="C19" s="299"/>
      <c r="D19" s="80" t="s">
        <v>910</v>
      </c>
      <c r="E19" s="1149"/>
      <c r="F19" s="1151"/>
      <c r="G19" s="1153"/>
      <c r="H19" s="1155"/>
      <c r="I19" s="700"/>
      <c r="J19" s="306" t="s">
        <v>911</v>
      </c>
      <c r="K19" s="999"/>
      <c r="L19" s="1001"/>
      <c r="M19" s="973"/>
      <c r="N19" s="36"/>
      <c r="O19" s="36"/>
      <c r="P19" s="973"/>
      <c r="Q19" s="36"/>
      <c r="R19" s="36"/>
      <c r="S19" s="973"/>
      <c r="T19" s="36"/>
      <c r="U19" s="36"/>
      <c r="V19" s="973"/>
    </row>
    <row r="20" spans="2:22" ht="31.5">
      <c r="B20" s="107"/>
      <c r="C20" s="591">
        <v>1.1000000000000001</v>
      </c>
      <c r="D20" s="617" t="s">
        <v>912</v>
      </c>
      <c r="E20" s="619">
        <v>3000</v>
      </c>
      <c r="F20" s="836">
        <v>1</v>
      </c>
      <c r="G20" s="618" t="s">
        <v>889</v>
      </c>
      <c r="H20" s="621">
        <f>E20*18000</f>
        <v>54000000</v>
      </c>
      <c r="I20" s="298">
        <f>H20</f>
        <v>54000000</v>
      </c>
      <c r="J20" s="620" t="s">
        <v>913</v>
      </c>
      <c r="K20" s="1002"/>
      <c r="L20" s="36"/>
      <c r="M20" s="973"/>
      <c r="N20" s="36"/>
      <c r="O20" s="36"/>
      <c r="P20" s="973"/>
      <c r="Q20" s="36"/>
      <c r="R20" s="36"/>
      <c r="S20" s="973"/>
      <c r="T20" s="36"/>
      <c r="U20" s="36"/>
      <c r="V20" s="973"/>
    </row>
    <row r="21" spans="2:22">
      <c r="B21" s="107"/>
      <c r="C21" s="192">
        <v>1.1100000000000001</v>
      </c>
      <c r="D21" s="112" t="s">
        <v>914</v>
      </c>
      <c r="E21" s="708">
        <v>100000</v>
      </c>
      <c r="F21" s="837">
        <v>10</v>
      </c>
      <c r="G21" s="311" t="s">
        <v>889</v>
      </c>
      <c r="H21" s="305">
        <f>E21*F21</f>
        <v>1000000</v>
      </c>
      <c r="I21" s="298">
        <f>H21</f>
        <v>1000000</v>
      </c>
      <c r="J21" s="312"/>
      <c r="K21" s="999">
        <v>44509</v>
      </c>
      <c r="L21" s="1001" t="s">
        <v>901</v>
      </c>
      <c r="M21" s="973">
        <v>42000</v>
      </c>
      <c r="N21" s="36"/>
      <c r="O21" s="36"/>
      <c r="P21" s="973"/>
      <c r="Q21" s="36"/>
      <c r="R21" s="36"/>
      <c r="S21" s="973"/>
      <c r="T21" s="36"/>
      <c r="U21" s="36"/>
      <c r="V21" s="973"/>
    </row>
    <row r="22" spans="2:22" ht="31.5">
      <c r="B22" s="107"/>
      <c r="C22" s="192">
        <v>1.1200000000000001</v>
      </c>
      <c r="D22" s="80" t="s">
        <v>915</v>
      </c>
      <c r="E22" s="708">
        <v>1000000</v>
      </c>
      <c r="F22" s="837">
        <v>2</v>
      </c>
      <c r="G22" s="311" t="s">
        <v>916</v>
      </c>
      <c r="H22" s="305">
        <f>E22*F22</f>
        <v>2000000</v>
      </c>
      <c r="I22" s="298">
        <f>H22</f>
        <v>2000000</v>
      </c>
      <c r="J22" s="312"/>
      <c r="K22" s="1002"/>
      <c r="L22" s="36"/>
      <c r="M22" s="973"/>
      <c r="N22" s="36"/>
      <c r="O22" s="36"/>
      <c r="P22" s="973"/>
      <c r="Q22" s="36"/>
      <c r="R22" s="36"/>
      <c r="S22" s="973"/>
      <c r="T22" s="36"/>
      <c r="U22" s="36"/>
      <c r="V22" s="973"/>
    </row>
    <row r="23" spans="2:22" ht="31.5">
      <c r="B23" s="107"/>
      <c r="C23" s="591">
        <v>1.1299999999999999</v>
      </c>
      <c r="D23" s="617" t="s">
        <v>917</v>
      </c>
      <c r="E23" s="710">
        <v>10000000</v>
      </c>
      <c r="F23" s="836">
        <v>5</v>
      </c>
      <c r="G23" s="618" t="s">
        <v>916</v>
      </c>
      <c r="H23" s="621">
        <f>E23*5</f>
        <v>50000000</v>
      </c>
      <c r="I23" s="298">
        <f>H23</f>
        <v>50000000</v>
      </c>
      <c r="J23" s="620" t="s">
        <v>918</v>
      </c>
      <c r="K23" s="1002">
        <v>44484</v>
      </c>
      <c r="L23" s="36" t="s">
        <v>499</v>
      </c>
      <c r="M23" s="973">
        <v>2348205</v>
      </c>
      <c r="N23" s="36"/>
      <c r="O23" s="36"/>
      <c r="P23" s="973"/>
      <c r="Q23" s="36"/>
      <c r="R23" s="36"/>
      <c r="S23" s="973"/>
      <c r="T23" s="36"/>
      <c r="U23" s="36"/>
      <c r="V23" s="973"/>
    </row>
    <row r="24" spans="2:22">
      <c r="B24" s="1128">
        <v>1.1399999999999999</v>
      </c>
      <c r="C24" s="1129"/>
      <c r="D24" s="64" t="s">
        <v>919</v>
      </c>
      <c r="E24" s="706">
        <v>10000</v>
      </c>
      <c r="F24" s="837">
        <v>1</v>
      </c>
      <c r="G24" s="311" t="s">
        <v>920</v>
      </c>
      <c r="H24" s="305">
        <f>E24*500</f>
        <v>5000000</v>
      </c>
      <c r="I24" s="298">
        <f>H24</f>
        <v>5000000</v>
      </c>
      <c r="J24" s="312"/>
      <c r="K24" s="1002"/>
      <c r="L24" s="36"/>
      <c r="M24" s="973"/>
      <c r="N24" s="36"/>
      <c r="O24" s="36"/>
      <c r="P24" s="973"/>
      <c r="Q24" s="36"/>
      <c r="R24" s="36"/>
      <c r="S24" s="973"/>
      <c r="T24" s="36"/>
      <c r="U24" s="36"/>
      <c r="V24" s="973"/>
    </row>
    <row r="25" spans="2:22">
      <c r="B25" s="1121" t="s">
        <v>921</v>
      </c>
      <c r="C25" s="1122"/>
      <c r="D25" s="1122"/>
      <c r="E25" s="1123"/>
      <c r="F25" s="1130">
        <f>SUM(H6:H24)</f>
        <v>359780000</v>
      </c>
      <c r="G25" s="1131"/>
      <c r="H25" s="1132"/>
      <c r="I25" s="720">
        <f>SUM(I6:I24)</f>
        <v>339900000</v>
      </c>
      <c r="J25" s="314"/>
      <c r="K25" s="1002"/>
      <c r="L25" s="36"/>
      <c r="M25" s="973"/>
      <c r="N25" s="36"/>
      <c r="O25" s="36"/>
      <c r="P25" s="973"/>
      <c r="Q25" s="36"/>
      <c r="R25" s="36"/>
      <c r="S25" s="973"/>
      <c r="T25" s="36"/>
      <c r="U25" s="36"/>
      <c r="V25" s="973"/>
    </row>
    <row r="26" spans="2:22" ht="15.95" customHeight="1">
      <c r="B26" s="1133" t="s">
        <v>922</v>
      </c>
      <c r="C26" s="1133"/>
      <c r="D26" s="1133"/>
      <c r="E26" s="1133"/>
      <c r="F26" s="1133"/>
      <c r="G26" s="1133"/>
      <c r="H26" s="1133"/>
      <c r="I26" s="1133"/>
      <c r="J26" s="1133"/>
      <c r="K26" s="1002"/>
      <c r="L26" s="36"/>
      <c r="M26" s="973"/>
      <c r="N26" s="36"/>
      <c r="O26" s="36"/>
      <c r="P26" s="973"/>
      <c r="Q26" s="36"/>
      <c r="R26" s="36"/>
      <c r="S26" s="973"/>
      <c r="T26" s="36"/>
      <c r="U26" s="36"/>
      <c r="V26" s="973"/>
    </row>
    <row r="27" spans="2:22" ht="47.25">
      <c r="B27" s="315"/>
      <c r="C27" s="299">
        <v>2.0099999999999998</v>
      </c>
      <c r="D27" s="316" t="s">
        <v>923</v>
      </c>
      <c r="E27" s="711">
        <v>250000</v>
      </c>
      <c r="F27" s="318">
        <v>3</v>
      </c>
      <c r="G27" s="319" t="s">
        <v>924</v>
      </c>
      <c r="H27" s="320">
        <f t="shared" ref="H27:H37" si="0">E27*F27</f>
        <v>750000</v>
      </c>
      <c r="I27" s="298">
        <f t="shared" ref="I27:I50" si="1">H27</f>
        <v>750000</v>
      </c>
      <c r="J27" s="321"/>
      <c r="K27" s="1002"/>
      <c r="L27" s="36"/>
      <c r="M27" s="973"/>
      <c r="N27" s="36"/>
      <c r="O27" s="36"/>
      <c r="P27" s="973"/>
      <c r="Q27" s="36"/>
      <c r="R27" s="36"/>
      <c r="S27" s="973"/>
      <c r="T27" s="36"/>
      <c r="U27" s="36"/>
      <c r="V27" s="973"/>
    </row>
    <row r="28" spans="2:22" ht="15.95" customHeight="1">
      <c r="B28" s="315"/>
      <c r="C28" s="299" t="s">
        <v>925</v>
      </c>
      <c r="D28" s="317" t="s">
        <v>926</v>
      </c>
      <c r="E28" s="711">
        <v>500000</v>
      </c>
      <c r="F28" s="318">
        <v>1</v>
      </c>
      <c r="G28" s="319" t="s">
        <v>889</v>
      </c>
      <c r="H28" s="320">
        <f t="shared" si="0"/>
        <v>500000</v>
      </c>
      <c r="I28" s="298">
        <f t="shared" si="1"/>
        <v>500000</v>
      </c>
      <c r="J28" s="317"/>
      <c r="K28" s="1002"/>
      <c r="L28" s="36"/>
      <c r="M28" s="973"/>
      <c r="N28" s="36"/>
      <c r="O28" s="36"/>
      <c r="P28" s="973"/>
      <c r="Q28" s="36"/>
      <c r="R28" s="36"/>
      <c r="S28" s="973"/>
      <c r="T28" s="36"/>
      <c r="U28" s="36"/>
      <c r="V28" s="973"/>
    </row>
    <row r="29" spans="2:22" ht="31.5">
      <c r="B29" s="315"/>
      <c r="C29" s="299">
        <v>2.02</v>
      </c>
      <c r="D29" s="317" t="s">
        <v>927</v>
      </c>
      <c r="E29" s="711">
        <v>250000</v>
      </c>
      <c r="F29" s="318">
        <v>3</v>
      </c>
      <c r="G29" s="319" t="s">
        <v>924</v>
      </c>
      <c r="H29" s="320">
        <f t="shared" si="0"/>
        <v>750000</v>
      </c>
      <c r="I29" s="298">
        <f t="shared" si="1"/>
        <v>750000</v>
      </c>
      <c r="J29" s="317"/>
      <c r="K29" s="1002"/>
      <c r="L29" s="36"/>
      <c r="M29" s="973"/>
      <c r="N29" s="36"/>
      <c r="O29" s="36"/>
      <c r="P29" s="973"/>
      <c r="Q29" s="36"/>
      <c r="R29" s="36"/>
      <c r="S29" s="973"/>
      <c r="T29" s="36"/>
      <c r="U29" s="36"/>
      <c r="V29" s="973"/>
    </row>
    <row r="30" spans="2:22" ht="15.95" customHeight="1">
      <c r="B30" s="315"/>
      <c r="C30" s="299" t="s">
        <v>928</v>
      </c>
      <c r="D30" s="317" t="s">
        <v>926</v>
      </c>
      <c r="E30" s="711">
        <v>500000</v>
      </c>
      <c r="F30" s="318">
        <v>1</v>
      </c>
      <c r="G30" s="319" t="s">
        <v>889</v>
      </c>
      <c r="H30" s="320">
        <f t="shared" si="0"/>
        <v>500000</v>
      </c>
      <c r="I30" s="298">
        <f t="shared" si="1"/>
        <v>500000</v>
      </c>
      <c r="J30" s="317"/>
      <c r="K30" s="1002"/>
      <c r="L30" s="36"/>
      <c r="M30" s="973"/>
      <c r="N30" s="36"/>
      <c r="O30" s="36"/>
      <c r="P30" s="973"/>
      <c r="Q30" s="36"/>
      <c r="R30" s="36"/>
      <c r="S30" s="973"/>
      <c r="T30" s="36"/>
      <c r="U30" s="36"/>
      <c r="V30" s="973"/>
    </row>
    <row r="31" spans="2:22" ht="31.5">
      <c r="B31" s="900"/>
      <c r="C31" s="901">
        <v>2.0299999999999998</v>
      </c>
      <c r="D31" s="902" t="s">
        <v>929</v>
      </c>
      <c r="E31" s="903">
        <v>1670000</v>
      </c>
      <c r="F31" s="904">
        <v>3</v>
      </c>
      <c r="G31" s="905" t="s">
        <v>924</v>
      </c>
      <c r="H31" s="906">
        <f t="shared" si="0"/>
        <v>5010000</v>
      </c>
      <c r="I31" s="907">
        <f t="shared" si="1"/>
        <v>5010000</v>
      </c>
      <c r="J31" s="902" t="s">
        <v>930</v>
      </c>
      <c r="K31" s="1002"/>
      <c r="L31" s="36"/>
      <c r="M31" s="973"/>
      <c r="N31" s="36"/>
      <c r="O31" s="36"/>
      <c r="P31" s="973"/>
      <c r="Q31" s="36"/>
      <c r="R31" s="36"/>
      <c r="S31" s="973"/>
      <c r="T31" s="36"/>
      <c r="U31" s="36"/>
      <c r="V31" s="973"/>
    </row>
    <row r="32" spans="2:22" ht="15.95" customHeight="1">
      <c r="B32" s="900"/>
      <c r="C32" s="901" t="s">
        <v>931</v>
      </c>
      <c r="D32" s="902" t="s">
        <v>932</v>
      </c>
      <c r="E32" s="903">
        <v>2100000</v>
      </c>
      <c r="F32" s="908">
        <v>1</v>
      </c>
      <c r="G32" s="909" t="s">
        <v>889</v>
      </c>
      <c r="H32" s="906">
        <f t="shared" si="0"/>
        <v>2100000</v>
      </c>
      <c r="I32" s="907">
        <f t="shared" si="1"/>
        <v>2100000</v>
      </c>
      <c r="J32" s="902"/>
      <c r="K32" s="1002"/>
      <c r="L32" s="36"/>
      <c r="M32" s="973"/>
      <c r="N32" s="36"/>
      <c r="O32" s="36"/>
      <c r="P32" s="973"/>
      <c r="Q32" s="36"/>
      <c r="R32" s="36"/>
      <c r="S32" s="973"/>
      <c r="T32" s="36"/>
      <c r="U32" s="36"/>
      <c r="V32" s="973"/>
    </row>
    <row r="33" spans="2:28" ht="31.5">
      <c r="B33" s="1134">
        <v>2.04</v>
      </c>
      <c r="C33" s="1135"/>
      <c r="D33" s="910" t="s">
        <v>933</v>
      </c>
      <c r="E33" s="903">
        <v>250000</v>
      </c>
      <c r="F33" s="904">
        <v>3</v>
      </c>
      <c r="G33" s="905" t="s">
        <v>924</v>
      </c>
      <c r="H33" s="906">
        <f t="shared" si="0"/>
        <v>750000</v>
      </c>
      <c r="I33" s="907">
        <f t="shared" si="1"/>
        <v>750000</v>
      </c>
      <c r="J33" s="297"/>
      <c r="K33" s="1002"/>
      <c r="L33" s="36"/>
      <c r="M33" s="973"/>
      <c r="N33" s="36"/>
      <c r="O33" s="36"/>
      <c r="P33" s="973"/>
      <c r="Q33" s="36"/>
      <c r="R33" s="36"/>
      <c r="S33" s="973"/>
      <c r="T33" s="36"/>
      <c r="U33" s="36"/>
      <c r="V33" s="973"/>
    </row>
    <row r="34" spans="2:28" ht="15.95" customHeight="1">
      <c r="B34" s="322"/>
      <c r="C34" s="323" t="s">
        <v>934</v>
      </c>
      <c r="D34" s="317" t="s">
        <v>926</v>
      </c>
      <c r="E34" s="711">
        <v>500000</v>
      </c>
      <c r="F34" s="318">
        <v>1</v>
      </c>
      <c r="G34" s="319" t="s">
        <v>889</v>
      </c>
      <c r="H34" s="320">
        <f t="shared" si="0"/>
        <v>500000</v>
      </c>
      <c r="I34" s="298">
        <f t="shared" si="1"/>
        <v>500000</v>
      </c>
      <c r="J34" s="73"/>
      <c r="K34" s="1002"/>
      <c r="L34" s="36"/>
      <c r="M34" s="973"/>
      <c r="N34" s="36"/>
      <c r="O34" s="36"/>
      <c r="P34" s="973"/>
      <c r="Q34" s="36"/>
      <c r="R34" s="36"/>
      <c r="S34" s="973"/>
      <c r="T34" s="36"/>
      <c r="U34" s="36"/>
      <c r="V34" s="973"/>
    </row>
    <row r="35" spans="2:28" ht="31.5">
      <c r="B35" s="322"/>
      <c r="C35" s="323">
        <v>2.0499999999999998</v>
      </c>
      <c r="D35" s="316" t="s">
        <v>935</v>
      </c>
      <c r="E35" s="711">
        <v>250000</v>
      </c>
      <c r="F35" s="318">
        <v>3</v>
      </c>
      <c r="G35" s="319" t="s">
        <v>924</v>
      </c>
      <c r="H35" s="320">
        <f t="shared" si="0"/>
        <v>750000</v>
      </c>
      <c r="I35" s="298">
        <f t="shared" si="1"/>
        <v>750000</v>
      </c>
      <c r="J35" s="73"/>
      <c r="K35" s="1002"/>
      <c r="L35" s="36"/>
      <c r="M35" s="973"/>
      <c r="N35" s="36"/>
      <c r="O35" s="36"/>
      <c r="P35" s="973"/>
      <c r="Q35" s="36"/>
      <c r="R35" s="36"/>
      <c r="S35" s="973"/>
      <c r="T35" s="36"/>
      <c r="U35" s="36"/>
      <c r="V35" s="973"/>
    </row>
    <row r="36" spans="2:28" ht="15.95" customHeight="1">
      <c r="B36" s="322"/>
      <c r="C36" s="323" t="s">
        <v>936</v>
      </c>
      <c r="D36" s="317" t="s">
        <v>926</v>
      </c>
      <c r="E36" s="711">
        <v>500000</v>
      </c>
      <c r="F36" s="318">
        <v>1</v>
      </c>
      <c r="G36" s="319" t="s">
        <v>889</v>
      </c>
      <c r="H36" s="320">
        <f t="shared" si="0"/>
        <v>500000</v>
      </c>
      <c r="I36" s="298">
        <f t="shared" si="1"/>
        <v>500000</v>
      </c>
      <c r="J36" s="73"/>
      <c r="K36" s="1002"/>
      <c r="L36" s="36"/>
      <c r="M36" s="973"/>
      <c r="N36" s="36"/>
      <c r="O36" s="36"/>
      <c r="P36" s="973"/>
      <c r="Q36" s="36"/>
      <c r="R36" s="36"/>
      <c r="S36" s="973"/>
      <c r="T36" s="36"/>
      <c r="U36" s="36"/>
      <c r="V36" s="973"/>
    </row>
    <row r="37" spans="2:28" ht="15.95" customHeight="1">
      <c r="B37" s="322"/>
      <c r="C37" s="323">
        <v>2.06</v>
      </c>
      <c r="D37" s="317" t="s">
        <v>937</v>
      </c>
      <c r="E37" s="712">
        <v>200000</v>
      </c>
      <c r="F37" s="318">
        <v>1</v>
      </c>
      <c r="G37" s="319" t="s">
        <v>889</v>
      </c>
      <c r="H37" s="324">
        <f t="shared" si="0"/>
        <v>200000</v>
      </c>
      <c r="I37" s="298">
        <f t="shared" si="1"/>
        <v>200000</v>
      </c>
      <c r="J37" s="73"/>
      <c r="K37" s="1002"/>
      <c r="L37" s="36"/>
      <c r="M37" s="973"/>
      <c r="N37" s="36"/>
      <c r="O37" s="36"/>
      <c r="P37" s="973"/>
      <c r="Q37" s="36"/>
      <c r="R37" s="36"/>
      <c r="S37" s="973"/>
      <c r="T37" s="36"/>
      <c r="U37" s="36"/>
      <c r="V37" s="973"/>
    </row>
    <row r="38" spans="2:28" ht="47.25">
      <c r="B38" s="322"/>
      <c r="C38" s="323">
        <v>2.0699999999999998</v>
      </c>
      <c r="D38" s="317" t="s">
        <v>938</v>
      </c>
      <c r="E38" s="712">
        <v>250000</v>
      </c>
      <c r="F38" s="318">
        <v>3</v>
      </c>
      <c r="G38" s="319" t="s">
        <v>924</v>
      </c>
      <c r="H38" s="324">
        <f>E38*F38*7</f>
        <v>5250000</v>
      </c>
      <c r="I38" s="298">
        <f t="shared" si="1"/>
        <v>5250000</v>
      </c>
      <c r="J38" s="73"/>
      <c r="K38" s="1002"/>
      <c r="L38" s="36"/>
      <c r="M38" s="973"/>
      <c r="N38" s="36"/>
      <c r="O38" s="36"/>
      <c r="P38" s="973"/>
      <c r="Q38" s="36"/>
      <c r="R38" s="36"/>
      <c r="S38" s="973"/>
      <c r="T38" s="36"/>
      <c r="U38" s="36"/>
      <c r="V38" s="973"/>
    </row>
    <row r="39" spans="2:28" ht="31.5">
      <c r="B39" s="322"/>
      <c r="C39" s="323" t="s">
        <v>939</v>
      </c>
      <c r="D39" s="317" t="s">
        <v>926</v>
      </c>
      <c r="E39" s="712">
        <v>500000</v>
      </c>
      <c r="F39" s="318">
        <v>6</v>
      </c>
      <c r="G39" s="319" t="s">
        <v>940</v>
      </c>
      <c r="H39" s="324">
        <f>E39*6</f>
        <v>3000000</v>
      </c>
      <c r="I39" s="298">
        <f t="shared" si="1"/>
        <v>3000000</v>
      </c>
      <c r="J39" s="73"/>
      <c r="K39" s="1002"/>
      <c r="L39" s="36"/>
      <c r="M39" s="973"/>
      <c r="N39" s="36"/>
      <c r="O39" s="36"/>
      <c r="P39" s="973"/>
      <c r="Q39" s="36"/>
      <c r="R39" s="36"/>
      <c r="S39" s="973"/>
      <c r="T39" s="36"/>
      <c r="U39" s="36"/>
      <c r="V39" s="973"/>
    </row>
    <row r="40" spans="2:28" ht="31.5">
      <c r="B40" s="322"/>
      <c r="C40" s="323">
        <v>2.08</v>
      </c>
      <c r="D40" s="317" t="s">
        <v>941</v>
      </c>
      <c r="E40" s="712">
        <v>120000</v>
      </c>
      <c r="F40" s="318">
        <v>6</v>
      </c>
      <c r="G40" s="319" t="s">
        <v>942</v>
      </c>
      <c r="H40" s="324">
        <f>E40*6*10</f>
        <v>7200000</v>
      </c>
      <c r="I40" s="298">
        <f t="shared" si="1"/>
        <v>7200000</v>
      </c>
      <c r="J40" s="73"/>
      <c r="K40" s="1002"/>
      <c r="L40" s="36"/>
      <c r="M40" s="973"/>
      <c r="N40" s="36"/>
      <c r="O40" s="36"/>
      <c r="P40" s="973"/>
      <c r="Q40" s="36"/>
      <c r="R40" s="36"/>
      <c r="S40" s="973"/>
      <c r="T40" s="36"/>
      <c r="U40" s="36"/>
      <c r="V40" s="973"/>
    </row>
    <row r="41" spans="2:28" ht="15.95" customHeight="1">
      <c r="B41" s="322"/>
      <c r="C41" s="323" t="s">
        <v>943</v>
      </c>
      <c r="D41" s="317" t="s">
        <v>944</v>
      </c>
      <c r="E41" s="712">
        <f>10*100000</f>
        <v>1000000</v>
      </c>
      <c r="F41" s="318">
        <v>10</v>
      </c>
      <c r="G41" s="319" t="s">
        <v>945</v>
      </c>
      <c r="H41" s="324">
        <f>F41*E41</f>
        <v>10000000</v>
      </c>
      <c r="I41" s="298">
        <f t="shared" si="1"/>
        <v>10000000</v>
      </c>
      <c r="J41" s="73"/>
      <c r="K41" s="1002"/>
      <c r="L41" s="36"/>
      <c r="M41" s="973"/>
      <c r="N41" s="36"/>
      <c r="O41" s="36"/>
      <c r="P41" s="973"/>
      <c r="Q41" s="36"/>
      <c r="R41" s="36"/>
      <c r="S41" s="973"/>
      <c r="T41" s="36"/>
      <c r="U41" s="36"/>
      <c r="V41" s="973"/>
    </row>
    <row r="42" spans="2:28" ht="15.95" customHeight="1">
      <c r="B42" s="322"/>
      <c r="C42" s="323">
        <v>2.08</v>
      </c>
      <c r="D42" s="325" t="s">
        <v>946</v>
      </c>
      <c r="E42" s="712">
        <v>250000</v>
      </c>
      <c r="F42" s="318">
        <v>3</v>
      </c>
      <c r="G42" s="319" t="s">
        <v>947</v>
      </c>
      <c r="H42" s="324">
        <f>E42*F42*3</f>
        <v>2250000</v>
      </c>
      <c r="I42" s="298">
        <f t="shared" si="1"/>
        <v>2250000</v>
      </c>
      <c r="J42" s="73"/>
      <c r="K42" s="1002"/>
      <c r="L42" s="36"/>
      <c r="M42" s="973"/>
      <c r="N42" s="36"/>
      <c r="O42" s="36"/>
      <c r="P42" s="973"/>
      <c r="Q42" s="36"/>
      <c r="R42" s="36"/>
      <c r="S42" s="973"/>
      <c r="T42" s="36"/>
      <c r="U42" s="36"/>
      <c r="V42" s="973"/>
    </row>
    <row r="43" spans="2:28" ht="15.95" customHeight="1">
      <c r="B43" s="322"/>
      <c r="C43" s="323" t="s">
        <v>948</v>
      </c>
      <c r="D43" s="317" t="s">
        <v>926</v>
      </c>
      <c r="E43" s="711">
        <v>500000</v>
      </c>
      <c r="F43" s="318">
        <v>1</v>
      </c>
      <c r="G43" s="319" t="s">
        <v>889</v>
      </c>
      <c r="H43" s="320">
        <f>E43*F43</f>
        <v>500000</v>
      </c>
      <c r="I43" s="298">
        <f t="shared" si="1"/>
        <v>500000</v>
      </c>
      <c r="J43" s="73"/>
      <c r="K43" s="1002"/>
      <c r="L43" s="36"/>
      <c r="M43" s="973"/>
      <c r="N43" s="36"/>
      <c r="O43" s="36"/>
      <c r="P43" s="973"/>
      <c r="Q43" s="36"/>
      <c r="R43" s="36"/>
      <c r="S43" s="973"/>
      <c r="T43" s="36"/>
      <c r="U43" s="36"/>
      <c r="V43" s="973"/>
    </row>
    <row r="44" spans="2:28" ht="15.95" customHeight="1">
      <c r="B44" s="315"/>
      <c r="C44" s="192">
        <v>2.1</v>
      </c>
      <c r="D44" s="73" t="s">
        <v>949</v>
      </c>
      <c r="E44" s="713">
        <v>400000</v>
      </c>
      <c r="F44" s="834">
        <v>4</v>
      </c>
      <c r="G44" s="835" t="s">
        <v>950</v>
      </c>
      <c r="H44" s="303">
        <f>E44*4</f>
        <v>1600000</v>
      </c>
      <c r="I44" s="298">
        <f t="shared" si="1"/>
        <v>1600000</v>
      </c>
      <c r="J44" s="73"/>
      <c r="K44" s="1002"/>
      <c r="L44" s="36"/>
      <c r="M44" s="973"/>
      <c r="N44" s="36"/>
      <c r="O44" s="36"/>
      <c r="P44" s="973"/>
      <c r="Q44" s="36"/>
      <c r="R44" s="36"/>
      <c r="S44" s="973"/>
      <c r="T44" s="36"/>
      <c r="U44" s="36"/>
      <c r="V44" s="973"/>
    </row>
    <row r="45" spans="2:28">
      <c r="B45" s="315"/>
      <c r="C45" s="192">
        <v>2.11</v>
      </c>
      <c r="D45" s="73" t="s">
        <v>951</v>
      </c>
      <c r="E45" s="712">
        <v>120000</v>
      </c>
      <c r="F45" s="318">
        <v>6</v>
      </c>
      <c r="G45" s="319" t="s">
        <v>952</v>
      </c>
      <c r="H45" s="324">
        <f>E45*6*10</f>
        <v>7200000</v>
      </c>
      <c r="I45" s="298">
        <f t="shared" si="1"/>
        <v>7200000</v>
      </c>
      <c r="J45" s="73"/>
      <c r="K45" s="1002"/>
      <c r="L45" s="36"/>
      <c r="M45" s="973"/>
      <c r="N45" s="36"/>
      <c r="O45" s="36"/>
      <c r="P45" s="973"/>
      <c r="Q45" s="36"/>
      <c r="R45" s="36"/>
      <c r="S45" s="973"/>
      <c r="T45" s="36"/>
      <c r="U45" s="36"/>
      <c r="V45" s="973"/>
    </row>
    <row r="46" spans="2:28" ht="15.95" customHeight="1">
      <c r="B46" s="315"/>
      <c r="C46" s="192" t="s">
        <v>953</v>
      </c>
      <c r="D46" s="73" t="s">
        <v>954</v>
      </c>
      <c r="E46" s="712">
        <v>500000</v>
      </c>
      <c r="F46" s="318">
        <v>10</v>
      </c>
      <c r="G46" s="319" t="s">
        <v>955</v>
      </c>
      <c r="H46" s="324">
        <f>F46*E46</f>
        <v>5000000</v>
      </c>
      <c r="I46" s="298">
        <f t="shared" si="1"/>
        <v>5000000</v>
      </c>
      <c r="J46" s="73"/>
      <c r="K46" s="1002"/>
      <c r="L46" s="36"/>
      <c r="M46" s="973"/>
      <c r="N46" s="36"/>
      <c r="O46" s="36"/>
      <c r="P46" s="973"/>
      <c r="Q46" s="36"/>
      <c r="R46" s="36"/>
      <c r="S46" s="973"/>
      <c r="T46" s="36"/>
      <c r="U46" s="36"/>
      <c r="V46" s="973"/>
    </row>
    <row r="47" spans="2:28" ht="30" customHeight="1">
      <c r="B47" s="315"/>
      <c r="C47" s="192">
        <v>2.12</v>
      </c>
      <c r="D47" s="73" t="s">
        <v>956</v>
      </c>
      <c r="E47" s="712">
        <v>8000000</v>
      </c>
      <c r="F47" s="318">
        <v>5</v>
      </c>
      <c r="G47" s="326" t="s">
        <v>957</v>
      </c>
      <c r="H47" s="327">
        <f>E47*5</f>
        <v>40000000</v>
      </c>
      <c r="I47" s="298">
        <f t="shared" si="1"/>
        <v>40000000</v>
      </c>
      <c r="J47" s="73"/>
      <c r="K47" s="1002">
        <v>44509</v>
      </c>
      <c r="L47" s="943" t="s">
        <v>958</v>
      </c>
      <c r="M47" s="973">
        <v>921200</v>
      </c>
      <c r="N47" s="943">
        <v>44511</v>
      </c>
      <c r="O47" s="36" t="s">
        <v>959</v>
      </c>
      <c r="P47" s="973">
        <v>617684</v>
      </c>
      <c r="Q47" s="943">
        <v>44505</v>
      </c>
      <c r="R47" s="36" t="s">
        <v>960</v>
      </c>
      <c r="S47" s="973">
        <v>1045600</v>
      </c>
      <c r="T47" s="943">
        <v>44510</v>
      </c>
      <c r="U47" s="36" t="s">
        <v>958</v>
      </c>
      <c r="V47" s="973">
        <v>921200</v>
      </c>
      <c r="W47" s="922">
        <v>44516</v>
      </c>
      <c r="X47" s="385" t="s">
        <v>959</v>
      </c>
      <c r="Y47" s="923">
        <v>620584</v>
      </c>
      <c r="Z47" s="922">
        <v>44470</v>
      </c>
      <c r="AA47" s="385" t="s">
        <v>961</v>
      </c>
      <c r="AB47" s="923">
        <v>1337000</v>
      </c>
    </row>
    <row r="48" spans="2:28" ht="15.95" customHeight="1">
      <c r="B48" s="315"/>
      <c r="C48" s="192">
        <v>2.13</v>
      </c>
      <c r="D48" s="73" t="s">
        <v>962</v>
      </c>
      <c r="E48" s="712">
        <v>250000</v>
      </c>
      <c r="F48" s="318">
        <v>3</v>
      </c>
      <c r="G48" s="326" t="s">
        <v>924</v>
      </c>
      <c r="H48" s="320">
        <f>E48*F48</f>
        <v>750000</v>
      </c>
      <c r="I48" s="298">
        <f t="shared" si="1"/>
        <v>750000</v>
      </c>
      <c r="J48" s="73"/>
      <c r="K48" s="1002"/>
      <c r="L48" s="36"/>
      <c r="M48" s="973"/>
      <c r="N48" s="36"/>
      <c r="O48" s="36"/>
      <c r="P48" s="973"/>
      <c r="Q48" s="36"/>
      <c r="R48" s="36"/>
      <c r="S48" s="973"/>
      <c r="T48" s="36"/>
      <c r="U48" s="36"/>
      <c r="V48" s="973"/>
    </row>
    <row r="49" spans="2:22" ht="47.25">
      <c r="B49" s="315"/>
      <c r="C49" s="197">
        <v>2.14</v>
      </c>
      <c r="D49" s="297" t="s">
        <v>963</v>
      </c>
      <c r="E49" s="911">
        <v>20000000</v>
      </c>
      <c r="F49" s="904">
        <v>1</v>
      </c>
      <c r="G49" s="912" t="s">
        <v>889</v>
      </c>
      <c r="H49" s="906">
        <f>E49*F49</f>
        <v>20000000</v>
      </c>
      <c r="I49" s="907">
        <f t="shared" si="1"/>
        <v>20000000</v>
      </c>
      <c r="J49" s="297" t="s">
        <v>964</v>
      </c>
      <c r="K49" s="1002"/>
      <c r="L49" s="36"/>
      <c r="M49" s="973"/>
      <c r="N49" s="36"/>
      <c r="O49" s="36"/>
      <c r="P49" s="973"/>
      <c r="Q49" s="36"/>
      <c r="R49" s="36"/>
      <c r="S49" s="973"/>
      <c r="T49" s="36"/>
      <c r="U49" s="36"/>
      <c r="V49" s="973"/>
    </row>
    <row r="50" spans="2:22" ht="15.95" customHeight="1">
      <c r="B50" s="315"/>
      <c r="C50" s="192">
        <v>2.15</v>
      </c>
      <c r="D50" s="80" t="s">
        <v>965</v>
      </c>
      <c r="E50" s="711">
        <v>6000000</v>
      </c>
      <c r="F50" s="318">
        <v>1</v>
      </c>
      <c r="G50" s="326" t="s">
        <v>889</v>
      </c>
      <c r="H50" s="320">
        <f>E50*F50</f>
        <v>6000000</v>
      </c>
      <c r="I50" s="298">
        <f t="shared" si="1"/>
        <v>6000000</v>
      </c>
      <c r="J50" s="73"/>
      <c r="K50" s="1002"/>
      <c r="L50" s="36"/>
      <c r="M50" s="973"/>
      <c r="N50" s="36"/>
      <c r="O50" s="36"/>
      <c r="P50" s="973"/>
      <c r="Q50" s="36"/>
      <c r="R50" s="36"/>
      <c r="S50" s="973"/>
      <c r="T50" s="36"/>
      <c r="U50" s="36"/>
      <c r="V50" s="973"/>
    </row>
    <row r="51" spans="2:22" ht="15.95" customHeight="1">
      <c r="B51" s="1121" t="s">
        <v>966</v>
      </c>
      <c r="C51" s="1122"/>
      <c r="D51" s="1122"/>
      <c r="E51" s="1123"/>
      <c r="F51" s="1136">
        <f>SUM(H27:H50)</f>
        <v>121060000</v>
      </c>
      <c r="G51" s="1137"/>
      <c r="H51" s="1138"/>
      <c r="I51" s="840">
        <f>SUM(I27:I50)</f>
        <v>121060000</v>
      </c>
      <c r="J51" s="327"/>
      <c r="K51" s="1002"/>
      <c r="L51" s="36"/>
      <c r="M51" s="973"/>
      <c r="N51" s="36"/>
      <c r="O51" s="36"/>
      <c r="P51" s="973"/>
      <c r="Q51" s="36"/>
      <c r="R51" s="36"/>
      <c r="S51" s="973"/>
      <c r="T51" s="36"/>
      <c r="U51" s="36"/>
      <c r="V51" s="973"/>
    </row>
    <row r="52" spans="2:22" ht="15.95" customHeight="1">
      <c r="B52" s="1089" t="s">
        <v>967</v>
      </c>
      <c r="C52" s="1090"/>
      <c r="D52" s="1090"/>
      <c r="E52" s="1090"/>
      <c r="F52" s="1120"/>
      <c r="G52" s="1120"/>
      <c r="H52" s="1090"/>
      <c r="I52" s="1090"/>
      <c r="J52" s="1091"/>
      <c r="K52" s="1002"/>
      <c r="L52" s="36"/>
      <c r="M52" s="973"/>
      <c r="N52" s="36"/>
      <c r="O52" s="36"/>
      <c r="P52" s="973"/>
      <c r="Q52" s="36"/>
      <c r="R52" s="36"/>
      <c r="S52" s="973"/>
      <c r="T52" s="36"/>
      <c r="U52" s="36"/>
      <c r="V52" s="973"/>
    </row>
    <row r="53" spans="2:22">
      <c r="B53" s="107"/>
      <c r="C53" s="299">
        <v>3.01</v>
      </c>
      <c r="D53" s="88" t="s">
        <v>968</v>
      </c>
      <c r="E53" s="714">
        <v>2500000</v>
      </c>
      <c r="F53" s="838">
        <v>4</v>
      </c>
      <c r="G53" s="114" t="s">
        <v>950</v>
      </c>
      <c r="H53" s="328">
        <f>E53*F53</f>
        <v>10000000</v>
      </c>
      <c r="I53" s="328">
        <f>H53</f>
        <v>10000000</v>
      </c>
      <c r="J53" s="329"/>
      <c r="K53" s="1002">
        <v>44495</v>
      </c>
      <c r="L53" s="943" t="s">
        <v>969</v>
      </c>
      <c r="M53" s="973">
        <f>500000+500000</f>
        <v>1000000</v>
      </c>
      <c r="N53" s="36"/>
      <c r="O53" s="36"/>
      <c r="P53" s="973"/>
      <c r="Q53" s="36"/>
      <c r="R53" s="36"/>
      <c r="S53" s="973"/>
      <c r="T53" s="36"/>
      <c r="U53" s="36"/>
      <c r="V53" s="973"/>
    </row>
    <row r="54" spans="2:22">
      <c r="B54" s="107"/>
      <c r="C54" s="299">
        <v>3.02</v>
      </c>
      <c r="D54" s="89" t="s">
        <v>970</v>
      </c>
      <c r="E54" s="706">
        <v>2500000</v>
      </c>
      <c r="F54" s="284">
        <v>4</v>
      </c>
      <c r="G54" s="285" t="s">
        <v>950</v>
      </c>
      <c r="H54" s="302">
        <f>E54*F54</f>
        <v>10000000</v>
      </c>
      <c r="I54" s="328">
        <f>H54</f>
        <v>10000000</v>
      </c>
      <c r="J54" s="329"/>
      <c r="K54" s="1002">
        <v>44495</v>
      </c>
      <c r="L54" s="943" t="s">
        <v>969</v>
      </c>
      <c r="M54" s="973">
        <f>700000+500000</f>
        <v>1200000</v>
      </c>
      <c r="N54" s="36"/>
      <c r="O54" s="36"/>
      <c r="P54" s="973"/>
      <c r="Q54" s="36"/>
      <c r="R54" s="36"/>
      <c r="S54" s="973"/>
      <c r="T54" s="36"/>
      <c r="U54" s="36"/>
      <c r="V54" s="973"/>
    </row>
    <row r="55" spans="2:22">
      <c r="B55" s="107"/>
      <c r="C55" s="299">
        <v>3.03</v>
      </c>
      <c r="D55" s="64" t="s">
        <v>971</v>
      </c>
      <c r="E55" s="706">
        <v>500000</v>
      </c>
      <c r="F55" s="284">
        <v>5</v>
      </c>
      <c r="G55" s="285" t="s">
        <v>972</v>
      </c>
      <c r="H55" s="302">
        <f>E55*5</f>
        <v>2500000</v>
      </c>
      <c r="I55" s="328">
        <f>H55</f>
        <v>2500000</v>
      </c>
      <c r="J55" s="329"/>
      <c r="K55" s="1002"/>
      <c r="L55" s="36"/>
      <c r="M55" s="973"/>
      <c r="N55" s="36"/>
      <c r="O55" s="36"/>
      <c r="P55" s="973"/>
      <c r="Q55" s="36"/>
      <c r="R55" s="36"/>
      <c r="S55" s="973"/>
      <c r="T55" s="36"/>
      <c r="U55" s="36"/>
      <c r="V55" s="973"/>
    </row>
    <row r="56" spans="2:22">
      <c r="B56" s="107"/>
      <c r="C56" s="326">
        <v>3.04</v>
      </c>
      <c r="D56" s="330" t="s">
        <v>973</v>
      </c>
      <c r="E56" s="715">
        <v>1000000</v>
      </c>
      <c r="F56" s="330">
        <v>4</v>
      </c>
      <c r="G56" s="331" t="s">
        <v>950</v>
      </c>
      <c r="H56" s="332">
        <f>E56*F56</f>
        <v>4000000</v>
      </c>
      <c r="I56" s="328">
        <f>H56</f>
        <v>4000000</v>
      </c>
      <c r="J56" s="329"/>
      <c r="K56" s="1002">
        <v>44495</v>
      </c>
      <c r="L56" s="943" t="s">
        <v>974</v>
      </c>
      <c r="M56" s="973">
        <f>300000+125000</f>
        <v>425000</v>
      </c>
      <c r="N56" s="36"/>
      <c r="O56" s="36"/>
      <c r="P56" s="973"/>
      <c r="Q56" s="36"/>
      <c r="R56" s="36"/>
      <c r="S56" s="973"/>
      <c r="T56" s="36"/>
      <c r="U56" s="36"/>
      <c r="V56" s="973"/>
    </row>
    <row r="57" spans="2:22" ht="15.95" customHeight="1">
      <c r="B57" s="1121" t="s">
        <v>975</v>
      </c>
      <c r="C57" s="1122"/>
      <c r="D57" s="1122"/>
      <c r="E57" s="1123"/>
      <c r="F57" s="1124">
        <f>SUM(H53:H56)</f>
        <v>26500000</v>
      </c>
      <c r="G57" s="1125"/>
      <c r="H57" s="1126"/>
      <c r="I57" s="839">
        <f>SUM(I53:I56)</f>
        <v>26500000</v>
      </c>
      <c r="J57" s="34"/>
      <c r="K57" s="1002"/>
      <c r="L57" s="36"/>
      <c r="M57" s="973"/>
      <c r="N57" s="36"/>
      <c r="O57" s="36"/>
      <c r="P57" s="973"/>
      <c r="Q57" s="36"/>
      <c r="R57" s="36"/>
      <c r="S57" s="973"/>
      <c r="T57" s="36"/>
      <c r="U57" s="36"/>
      <c r="V57" s="973"/>
    </row>
    <row r="58" spans="2:22" ht="17.100000000000001" customHeight="1">
      <c r="B58" s="107"/>
      <c r="J58" s="82"/>
      <c r="K58" s="1002"/>
      <c r="L58" s="36"/>
      <c r="M58" s="973"/>
      <c r="N58" s="36"/>
      <c r="O58" s="36"/>
      <c r="P58" s="973"/>
      <c r="Q58" s="36"/>
      <c r="R58" s="36"/>
      <c r="S58" s="973"/>
      <c r="T58" s="36"/>
      <c r="U58" s="36"/>
      <c r="V58" s="973"/>
    </row>
    <row r="59" spans="2:22">
      <c r="B59" s="1127" t="s">
        <v>344</v>
      </c>
      <c r="C59" s="1127"/>
      <c r="D59" s="1127"/>
      <c r="E59" s="1127"/>
      <c r="F59" s="1127"/>
      <c r="G59" s="1127"/>
      <c r="H59" s="333">
        <f>SUM(F57+F51+F25)</f>
        <v>507340000</v>
      </c>
      <c r="I59" s="333">
        <f>I25+I51+I57</f>
        <v>487460000</v>
      </c>
      <c r="J59" s="333"/>
      <c r="K59" s="1002"/>
      <c r="L59" s="36"/>
      <c r="M59" s="973"/>
      <c r="N59" s="36"/>
      <c r="O59" s="36"/>
      <c r="P59" s="973"/>
      <c r="Q59" s="36"/>
      <c r="R59" s="36"/>
      <c r="S59" s="973"/>
      <c r="T59" s="36"/>
      <c r="U59" s="36"/>
      <c r="V59" s="973"/>
    </row>
    <row r="61" spans="2:22">
      <c r="B61" s="4" t="s">
        <v>976</v>
      </c>
      <c r="H61" s="334"/>
      <c r="I61" s="334"/>
    </row>
    <row r="63" spans="2:22">
      <c r="B63" s="4" t="s">
        <v>251</v>
      </c>
      <c r="E63" s="388" t="s">
        <v>124</v>
      </c>
      <c r="J63" s="4" t="s">
        <v>125</v>
      </c>
    </row>
    <row r="64" spans="2:22">
      <c r="B64" s="4" t="s">
        <v>977</v>
      </c>
      <c r="E64" s="388" t="s">
        <v>351</v>
      </c>
      <c r="J64" s="4" t="s">
        <v>128</v>
      </c>
    </row>
    <row r="68" spans="2:10">
      <c r="B68" s="4" t="s">
        <v>978</v>
      </c>
      <c r="E68" s="388" t="s">
        <v>695</v>
      </c>
      <c r="J68" s="4" t="s">
        <v>131</v>
      </c>
    </row>
  </sheetData>
  <mergeCells count="25">
    <mergeCell ref="F7:G7"/>
    <mergeCell ref="B1:J1"/>
    <mergeCell ref="B2:J2"/>
    <mergeCell ref="B3:J3"/>
    <mergeCell ref="B4:C4"/>
    <mergeCell ref="F4:G4"/>
    <mergeCell ref="D10:J10"/>
    <mergeCell ref="E12:E13"/>
    <mergeCell ref="F12:F13"/>
    <mergeCell ref="G12:G13"/>
    <mergeCell ref="E18:E19"/>
    <mergeCell ref="F18:F19"/>
    <mergeCell ref="G18:G19"/>
    <mergeCell ref="H18:H19"/>
    <mergeCell ref="B52:J52"/>
    <mergeCell ref="B57:E57"/>
    <mergeCell ref="F57:H57"/>
    <mergeCell ref="B59:G59"/>
    <mergeCell ref="B24:C24"/>
    <mergeCell ref="B25:E25"/>
    <mergeCell ref="F25:H25"/>
    <mergeCell ref="B26:J26"/>
    <mergeCell ref="B33:C33"/>
    <mergeCell ref="B51:E51"/>
    <mergeCell ref="F51:H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orientation="landscape" horizontalDpi="300" verticalDpi="300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1:R50"/>
  <sheetViews>
    <sheetView showGridLines="0" zoomScale="70" zoomScaleNormal="70" workbookViewId="0">
      <selection activeCell="K38" sqref="K38"/>
    </sheetView>
  </sheetViews>
  <sheetFormatPr defaultColWidth="12.5703125" defaultRowHeight="15.75"/>
  <cols>
    <col min="1" max="1" width="23.85546875" style="4" customWidth="1"/>
    <col min="2" max="2" width="3.28515625" style="4" customWidth="1"/>
    <col min="3" max="3" width="7.42578125" style="4" customWidth="1"/>
    <col min="4" max="4" width="48.5703125" style="53" customWidth="1"/>
    <col min="5" max="5" width="13.5703125" style="4" customWidth="1"/>
    <col min="6" max="6" width="6.85546875" style="4" customWidth="1"/>
    <col min="7" max="7" width="15.42578125" style="4" customWidth="1"/>
    <col min="8" max="9" width="19.5703125" style="4" customWidth="1"/>
    <col min="10" max="11" width="24.28515625" style="4" customWidth="1"/>
    <col min="12" max="12" width="14.28515625" style="4" bestFit="1" customWidth="1"/>
    <col min="13" max="13" width="17.42578125" style="4" bestFit="1" customWidth="1"/>
    <col min="14" max="14" width="16.85546875" style="928" bestFit="1" customWidth="1"/>
    <col min="15" max="16384" width="12.5703125" style="4"/>
  </cols>
  <sheetData>
    <row r="1" spans="2:18">
      <c r="B1" s="1160" t="s">
        <v>204</v>
      </c>
      <c r="C1" s="1161"/>
      <c r="D1" s="1161"/>
      <c r="E1" s="1161"/>
      <c r="F1" s="1161"/>
      <c r="G1" s="1161"/>
      <c r="H1" s="1161"/>
      <c r="I1" s="1161"/>
      <c r="J1" s="1162"/>
      <c r="K1" s="993"/>
      <c r="L1" s="921">
        <v>44440</v>
      </c>
      <c r="M1" s="4" t="s">
        <v>979</v>
      </c>
      <c r="N1" s="928">
        <v>22387500</v>
      </c>
      <c r="O1" s="4" t="s">
        <v>980</v>
      </c>
      <c r="R1" s="4" t="s">
        <v>981</v>
      </c>
    </row>
    <row r="2" spans="2:18">
      <c r="B2" s="1163" t="s">
        <v>982</v>
      </c>
      <c r="C2" s="1164"/>
      <c r="D2" s="1164"/>
      <c r="E2" s="1164"/>
      <c r="F2" s="1164"/>
      <c r="G2" s="1164"/>
      <c r="H2" s="1164"/>
      <c r="I2" s="1164"/>
      <c r="J2" s="1165"/>
      <c r="K2" s="993"/>
    </row>
    <row r="3" spans="2:18">
      <c r="B3" s="1166" t="s">
        <v>0</v>
      </c>
      <c r="C3" s="1167"/>
      <c r="D3" s="1167"/>
      <c r="E3" s="1167"/>
      <c r="F3" s="1167"/>
      <c r="G3" s="1167"/>
      <c r="H3" s="1167"/>
      <c r="I3" s="1167"/>
      <c r="J3" s="1168"/>
      <c r="K3" s="993"/>
    </row>
    <row r="4" spans="2:18" ht="21">
      <c r="B4" s="1101" t="s">
        <v>271</v>
      </c>
      <c r="C4" s="1102"/>
      <c r="D4" s="56" t="s">
        <v>272</v>
      </c>
      <c r="E4" s="830" t="s">
        <v>207</v>
      </c>
      <c r="F4" s="1101" t="s">
        <v>208</v>
      </c>
      <c r="G4" s="1102"/>
      <c r="H4" s="830" t="s">
        <v>209</v>
      </c>
      <c r="I4" s="830"/>
      <c r="J4" s="57" t="s">
        <v>210</v>
      </c>
      <c r="K4" s="994"/>
    </row>
    <row r="5" spans="2:18">
      <c r="B5" s="1089" t="s">
        <v>983</v>
      </c>
      <c r="C5" s="1090"/>
      <c r="D5" s="1091"/>
      <c r="E5" s="313"/>
      <c r="F5" s="60"/>
      <c r="G5" s="60"/>
      <c r="H5" s="61"/>
      <c r="I5" s="61"/>
      <c r="J5" s="62"/>
      <c r="K5" s="995"/>
    </row>
    <row r="6" spans="2:18">
      <c r="B6" s="107"/>
      <c r="C6" s="192">
        <v>1.01</v>
      </c>
      <c r="D6" s="193" t="s">
        <v>984</v>
      </c>
      <c r="E6" s="194">
        <v>25000</v>
      </c>
      <c r="F6" s="35">
        <v>5</v>
      </c>
      <c r="G6" s="35" t="s">
        <v>985</v>
      </c>
      <c r="H6" s="81">
        <f>E6*F6</f>
        <v>125000</v>
      </c>
      <c r="I6" s="81">
        <f>H6</f>
        <v>125000</v>
      </c>
      <c r="J6" s="66"/>
      <c r="K6" s="1169">
        <f>+SUM(I6:I26)</f>
        <v>16272500</v>
      </c>
      <c r="L6" s="921">
        <v>44509</v>
      </c>
      <c r="M6" s="4" t="s">
        <v>986</v>
      </c>
      <c r="N6" s="928">
        <v>15887500</v>
      </c>
    </row>
    <row r="7" spans="2:18">
      <c r="B7" s="107"/>
      <c r="C7" s="192">
        <v>1.02</v>
      </c>
      <c r="D7" s="193" t="s">
        <v>987</v>
      </c>
      <c r="E7" s="194">
        <v>2500</v>
      </c>
      <c r="F7" s="195">
        <v>25</v>
      </c>
      <c r="G7" s="194" t="s">
        <v>985</v>
      </c>
      <c r="H7" s="81">
        <f t="shared" ref="H7:H15" si="0">E7*F7</f>
        <v>62500</v>
      </c>
      <c r="I7" s="81">
        <f t="shared" ref="I7:I34" si="1">H7</f>
        <v>62500</v>
      </c>
      <c r="J7" s="66"/>
      <c r="K7" s="1169"/>
      <c r="N7" s="928">
        <f>+K6-N6</f>
        <v>385000</v>
      </c>
    </row>
    <row r="8" spans="2:18">
      <c r="B8" s="107"/>
      <c r="C8" s="192">
        <v>1.03</v>
      </c>
      <c r="D8" s="193" t="s">
        <v>988</v>
      </c>
      <c r="E8" s="196">
        <v>205000</v>
      </c>
      <c r="F8" s="35">
        <v>40</v>
      </c>
      <c r="G8" s="35" t="s">
        <v>985</v>
      </c>
      <c r="H8" s="81">
        <f t="shared" si="0"/>
        <v>8200000</v>
      </c>
      <c r="I8" s="81">
        <f t="shared" si="1"/>
        <v>8200000</v>
      </c>
      <c r="J8" s="66"/>
      <c r="K8" s="1169"/>
    </row>
    <row r="9" spans="2:18">
      <c r="B9" s="107"/>
      <c r="C9" s="192">
        <v>1.04</v>
      </c>
      <c r="D9" s="193" t="s">
        <v>989</v>
      </c>
      <c r="E9" s="194">
        <v>40000</v>
      </c>
      <c r="F9" s="35">
        <v>10</v>
      </c>
      <c r="G9" s="35" t="s">
        <v>985</v>
      </c>
      <c r="H9" s="81">
        <f t="shared" si="0"/>
        <v>400000</v>
      </c>
      <c r="I9" s="81">
        <f t="shared" si="1"/>
        <v>400000</v>
      </c>
      <c r="J9" s="66"/>
      <c r="K9" s="1169"/>
    </row>
    <row r="10" spans="2:18">
      <c r="B10" s="107"/>
      <c r="C10" s="192">
        <v>1.05</v>
      </c>
      <c r="D10" s="193" t="s">
        <v>990</v>
      </c>
      <c r="E10" s="194">
        <v>25000</v>
      </c>
      <c r="F10" s="35">
        <v>25</v>
      </c>
      <c r="G10" s="35" t="s">
        <v>985</v>
      </c>
      <c r="H10" s="81">
        <f t="shared" si="0"/>
        <v>625000</v>
      </c>
      <c r="I10" s="81">
        <f t="shared" si="1"/>
        <v>625000</v>
      </c>
      <c r="J10" s="66"/>
      <c r="K10" s="1169"/>
    </row>
    <row r="11" spans="2:18">
      <c r="B11" s="107"/>
      <c r="C11" s="192">
        <v>1.06</v>
      </c>
      <c r="D11" s="193" t="s">
        <v>991</v>
      </c>
      <c r="E11" s="194">
        <v>7500</v>
      </c>
      <c r="F11" s="35">
        <v>20</v>
      </c>
      <c r="G11" s="35" t="s">
        <v>992</v>
      </c>
      <c r="H11" s="81">
        <f t="shared" si="0"/>
        <v>150000</v>
      </c>
      <c r="I11" s="81">
        <f t="shared" si="1"/>
        <v>150000</v>
      </c>
      <c r="J11" s="66"/>
      <c r="K11" s="1169"/>
    </row>
    <row r="12" spans="2:18">
      <c r="B12" s="107"/>
      <c r="C12" s="192">
        <v>1.07</v>
      </c>
      <c r="D12" s="193" t="s">
        <v>993</v>
      </c>
      <c r="E12" s="194">
        <v>12000</v>
      </c>
      <c r="F12" s="35">
        <v>10</v>
      </c>
      <c r="G12" s="35" t="s">
        <v>992</v>
      </c>
      <c r="H12" s="81">
        <f t="shared" si="0"/>
        <v>120000</v>
      </c>
      <c r="I12" s="81">
        <f t="shared" si="1"/>
        <v>120000</v>
      </c>
      <c r="J12" s="66"/>
      <c r="K12" s="1169"/>
    </row>
    <row r="13" spans="2:18">
      <c r="B13" s="107"/>
      <c r="C13" s="192">
        <v>1.08</v>
      </c>
      <c r="D13" s="193" t="s">
        <v>994</v>
      </c>
      <c r="E13" s="194">
        <v>23000</v>
      </c>
      <c r="F13" s="35">
        <v>50</v>
      </c>
      <c r="G13" s="35" t="s">
        <v>992</v>
      </c>
      <c r="H13" s="81">
        <f t="shared" si="0"/>
        <v>1150000</v>
      </c>
      <c r="I13" s="81">
        <f t="shared" si="1"/>
        <v>1150000</v>
      </c>
      <c r="J13" s="66"/>
      <c r="K13" s="1169"/>
    </row>
    <row r="14" spans="2:18">
      <c r="B14" s="107"/>
      <c r="C14" s="192">
        <v>1.0900000000000001</v>
      </c>
      <c r="D14" s="193" t="s">
        <v>995</v>
      </c>
      <c r="E14" s="194">
        <v>84000</v>
      </c>
      <c r="F14" s="35">
        <v>15</v>
      </c>
      <c r="G14" s="35" t="s">
        <v>985</v>
      </c>
      <c r="H14" s="81">
        <f t="shared" si="0"/>
        <v>1260000</v>
      </c>
      <c r="I14" s="81">
        <f t="shared" si="1"/>
        <v>1260000</v>
      </c>
      <c r="J14" s="66"/>
      <c r="K14" s="1169"/>
    </row>
    <row r="15" spans="2:18">
      <c r="B15" s="107"/>
      <c r="C15" s="192">
        <v>1.1000000000000001</v>
      </c>
      <c r="D15" s="193" t="s">
        <v>996</v>
      </c>
      <c r="E15" s="194">
        <v>80000</v>
      </c>
      <c r="F15" s="35">
        <v>20</v>
      </c>
      <c r="G15" s="35" t="s">
        <v>985</v>
      </c>
      <c r="H15" s="81">
        <f t="shared" si="0"/>
        <v>1600000</v>
      </c>
      <c r="I15" s="81">
        <f t="shared" si="1"/>
        <v>1600000</v>
      </c>
      <c r="J15" s="66"/>
      <c r="K15" s="1169"/>
    </row>
    <row r="16" spans="2:18">
      <c r="B16" s="107"/>
      <c r="C16" s="192">
        <v>1.1100000000000001</v>
      </c>
      <c r="D16" s="193" t="s">
        <v>997</v>
      </c>
      <c r="E16" s="194">
        <v>25000</v>
      </c>
      <c r="F16" s="35">
        <v>20</v>
      </c>
      <c r="G16" s="35" t="s">
        <v>992</v>
      </c>
      <c r="H16" s="81">
        <f>E16*F16</f>
        <v>500000</v>
      </c>
      <c r="I16" s="81">
        <f t="shared" si="1"/>
        <v>500000</v>
      </c>
      <c r="J16" s="66"/>
      <c r="K16" s="1169"/>
    </row>
    <row r="17" spans="2:12">
      <c r="B17" s="107"/>
      <c r="C17" s="197">
        <v>1.1200000000000001</v>
      </c>
      <c r="D17" s="198" t="s">
        <v>998</v>
      </c>
      <c r="E17" s="196">
        <v>15000</v>
      </c>
      <c r="F17" s="199">
        <v>6</v>
      </c>
      <c r="G17" s="200" t="s">
        <v>304</v>
      </c>
      <c r="H17" s="201">
        <f t="shared" ref="H17:H22" si="2">E17*F17</f>
        <v>90000</v>
      </c>
      <c r="I17" s="81">
        <f t="shared" si="1"/>
        <v>90000</v>
      </c>
      <c r="J17" s="66"/>
      <c r="K17" s="1169"/>
    </row>
    <row r="18" spans="2:12">
      <c r="B18" s="107"/>
      <c r="C18" s="197">
        <v>1.1299999999999999</v>
      </c>
      <c r="D18" s="198" t="s">
        <v>999</v>
      </c>
      <c r="E18" s="196">
        <v>25000</v>
      </c>
      <c r="F18" s="199">
        <v>3</v>
      </c>
      <c r="G18" s="200" t="s">
        <v>304</v>
      </c>
      <c r="H18" s="201">
        <f t="shared" si="2"/>
        <v>75000</v>
      </c>
      <c r="I18" s="81">
        <f t="shared" si="1"/>
        <v>75000</v>
      </c>
      <c r="J18" s="66"/>
      <c r="K18" s="1169"/>
    </row>
    <row r="19" spans="2:12">
      <c r="B19" s="107"/>
      <c r="C19" s="197">
        <v>1.1399999999999999</v>
      </c>
      <c r="D19" s="198" t="s">
        <v>1000</v>
      </c>
      <c r="E19" s="196">
        <v>20000</v>
      </c>
      <c r="F19" s="199">
        <v>25</v>
      </c>
      <c r="G19" s="200" t="s">
        <v>304</v>
      </c>
      <c r="H19" s="201">
        <f t="shared" si="2"/>
        <v>500000</v>
      </c>
      <c r="I19" s="81">
        <f t="shared" si="1"/>
        <v>500000</v>
      </c>
      <c r="J19" s="66"/>
      <c r="K19" s="1169"/>
    </row>
    <row r="20" spans="2:12">
      <c r="B20" s="107"/>
      <c r="C20" s="197">
        <v>1.1499999999999999</v>
      </c>
      <c r="D20" s="198" t="s">
        <v>1001</v>
      </c>
      <c r="E20" s="196">
        <v>2500</v>
      </c>
      <c r="F20" s="199">
        <v>50</v>
      </c>
      <c r="G20" s="200" t="s">
        <v>304</v>
      </c>
      <c r="H20" s="201">
        <f t="shared" si="2"/>
        <v>125000</v>
      </c>
      <c r="I20" s="81">
        <f t="shared" si="1"/>
        <v>125000</v>
      </c>
      <c r="J20" s="66"/>
      <c r="K20" s="1169"/>
    </row>
    <row r="21" spans="2:12">
      <c r="B21" s="107"/>
      <c r="C21" s="197">
        <v>1.1599999999999999</v>
      </c>
      <c r="D21" s="198" t="s">
        <v>1002</v>
      </c>
      <c r="E21" s="196">
        <v>2500</v>
      </c>
      <c r="F21" s="199">
        <v>50</v>
      </c>
      <c r="G21" s="200" t="s">
        <v>304</v>
      </c>
      <c r="H21" s="201">
        <f t="shared" si="2"/>
        <v>125000</v>
      </c>
      <c r="I21" s="81">
        <f t="shared" si="1"/>
        <v>125000</v>
      </c>
      <c r="J21" s="66"/>
      <c r="K21" s="1169"/>
    </row>
    <row r="22" spans="2:12">
      <c r="B22" s="107"/>
      <c r="C22" s="197">
        <v>1.17</v>
      </c>
      <c r="D22" s="198" t="s">
        <v>1003</v>
      </c>
      <c r="E22" s="196">
        <v>2500</v>
      </c>
      <c r="F22" s="199">
        <v>50</v>
      </c>
      <c r="G22" s="200" t="s">
        <v>304</v>
      </c>
      <c r="H22" s="201">
        <f t="shared" si="2"/>
        <v>125000</v>
      </c>
      <c r="I22" s="81">
        <f t="shared" si="1"/>
        <v>125000</v>
      </c>
      <c r="J22" s="66"/>
      <c r="K22" s="1169"/>
    </row>
    <row r="23" spans="2:12">
      <c r="B23" s="107"/>
      <c r="C23" s="197">
        <v>1.18</v>
      </c>
      <c r="D23" s="198" t="s">
        <v>1004</v>
      </c>
      <c r="E23" s="196">
        <v>27500</v>
      </c>
      <c r="F23" s="199">
        <v>20</v>
      </c>
      <c r="G23" s="200" t="s">
        <v>304</v>
      </c>
      <c r="H23" s="201">
        <f>E23*F23</f>
        <v>550000</v>
      </c>
      <c r="I23" s="81">
        <f t="shared" si="1"/>
        <v>550000</v>
      </c>
      <c r="J23" s="66"/>
      <c r="K23" s="1169"/>
    </row>
    <row r="24" spans="2:12">
      <c r="B24" s="107"/>
      <c r="C24" s="197">
        <v>1.19</v>
      </c>
      <c r="D24" s="198" t="s">
        <v>1005</v>
      </c>
      <c r="E24" s="196">
        <v>15000</v>
      </c>
      <c r="F24" s="199">
        <v>4</v>
      </c>
      <c r="G24" s="200" t="s">
        <v>304</v>
      </c>
      <c r="H24" s="201">
        <f>E24*F24</f>
        <v>60000</v>
      </c>
      <c r="I24" s="81">
        <f t="shared" si="1"/>
        <v>60000</v>
      </c>
      <c r="J24" s="66"/>
      <c r="K24" s="1169"/>
    </row>
    <row r="25" spans="2:12" ht="15.75" customHeight="1">
      <c r="B25" s="107"/>
      <c r="C25" s="202">
        <v>1.2</v>
      </c>
      <c r="D25" s="203" t="s">
        <v>1006</v>
      </c>
      <c r="E25" s="196">
        <v>25000</v>
      </c>
      <c r="F25" s="199">
        <v>10</v>
      </c>
      <c r="G25" s="200" t="s">
        <v>304</v>
      </c>
      <c r="H25" s="201">
        <f>E25*F25</f>
        <v>250000</v>
      </c>
      <c r="I25" s="81">
        <f t="shared" si="1"/>
        <v>250000</v>
      </c>
      <c r="J25" s="66"/>
      <c r="K25" s="1169"/>
    </row>
    <row r="26" spans="2:12">
      <c r="B26" s="107"/>
      <c r="C26" s="202">
        <v>1.21</v>
      </c>
      <c r="D26" s="203" t="s">
        <v>1007</v>
      </c>
      <c r="E26" s="196">
        <v>12000</v>
      </c>
      <c r="F26" s="199">
        <v>15</v>
      </c>
      <c r="G26" s="200" t="s">
        <v>1008</v>
      </c>
      <c r="H26" s="201">
        <f>E26*F26</f>
        <v>180000</v>
      </c>
      <c r="I26" s="81">
        <f t="shared" si="1"/>
        <v>180000</v>
      </c>
      <c r="J26" s="66"/>
      <c r="K26" s="1169"/>
    </row>
    <row r="27" spans="2:12" ht="15.75" customHeight="1">
      <c r="B27" s="1170" t="s">
        <v>1009</v>
      </c>
      <c r="C27" s="1170"/>
      <c r="D27" s="1170"/>
      <c r="E27" s="781"/>
      <c r="F27" s="782"/>
      <c r="G27" s="913"/>
      <c r="H27" s="783"/>
      <c r="I27" s="81">
        <f t="shared" si="1"/>
        <v>0</v>
      </c>
      <c r="J27" s="66"/>
      <c r="K27" s="995"/>
    </row>
    <row r="28" spans="2:12">
      <c r="B28" s="914"/>
      <c r="C28" s="915">
        <v>1.22</v>
      </c>
      <c r="D28" s="784" t="s">
        <v>1010</v>
      </c>
      <c r="E28" s="785">
        <v>145000</v>
      </c>
      <c r="F28" s="786">
        <v>332</v>
      </c>
      <c r="G28" s="786" t="s">
        <v>1011</v>
      </c>
      <c r="H28" s="787">
        <f>E28*F28</f>
        <v>48140000</v>
      </c>
      <c r="I28" s="81">
        <f t="shared" si="1"/>
        <v>48140000</v>
      </c>
      <c r="J28" s="585"/>
      <c r="K28" s="996"/>
      <c r="L28" s="49"/>
    </row>
    <row r="29" spans="2:12" ht="31.5">
      <c r="B29" s="916"/>
      <c r="C29" s="917">
        <v>1.23</v>
      </c>
      <c r="D29" s="784" t="s">
        <v>1012</v>
      </c>
      <c r="E29" s="785">
        <v>390000</v>
      </c>
      <c r="F29" s="786">
        <v>122</v>
      </c>
      <c r="G29" s="786" t="s">
        <v>1013</v>
      </c>
      <c r="H29" s="787">
        <f>E29*F29</f>
        <v>47580000</v>
      </c>
      <c r="I29" s="81">
        <f>H29</f>
        <v>47580000</v>
      </c>
      <c r="J29" s="586" t="s">
        <v>1014</v>
      </c>
      <c r="K29" s="997"/>
    </row>
    <row r="30" spans="2:12">
      <c r="B30" s="916"/>
      <c r="C30" s="917">
        <v>1.24</v>
      </c>
      <c r="D30" s="788" t="s">
        <v>1015</v>
      </c>
      <c r="E30" s="785">
        <v>15000</v>
      </c>
      <c r="F30" s="786">
        <v>4636</v>
      </c>
      <c r="G30" s="786" t="s">
        <v>1016</v>
      </c>
      <c r="H30" s="787">
        <f>E30*F30</f>
        <v>69540000</v>
      </c>
      <c r="I30" s="81">
        <f t="shared" si="1"/>
        <v>69540000</v>
      </c>
      <c r="J30" s="585"/>
      <c r="K30" s="996"/>
    </row>
    <row r="31" spans="2:12">
      <c r="B31" s="1089" t="s">
        <v>1017</v>
      </c>
      <c r="C31" s="1090"/>
      <c r="D31" s="1091"/>
      <c r="E31" s="194"/>
      <c r="F31" s="199"/>
      <c r="G31" s="35"/>
      <c r="H31" s="81"/>
      <c r="I31" s="81"/>
      <c r="J31" s="66"/>
      <c r="K31" s="995"/>
    </row>
    <row r="32" spans="2:12" ht="31.5">
      <c r="B32" s="113"/>
      <c r="C32" s="587">
        <v>1.25</v>
      </c>
      <c r="D32" s="583" t="s">
        <v>1018</v>
      </c>
      <c r="E32" s="588">
        <v>150000</v>
      </c>
      <c r="F32" s="589">
        <v>300</v>
      </c>
      <c r="G32" s="589" t="s">
        <v>1019</v>
      </c>
      <c r="H32" s="584">
        <f>E32*F32</f>
        <v>45000000</v>
      </c>
      <c r="I32" s="81">
        <v>0</v>
      </c>
      <c r="J32" s="590" t="s">
        <v>1020</v>
      </c>
      <c r="K32" s="998"/>
    </row>
    <row r="33" spans="2:11">
      <c r="B33" s="1089" t="s">
        <v>1021</v>
      </c>
      <c r="C33" s="1090"/>
      <c r="D33" s="1091"/>
      <c r="E33" s="205"/>
      <c r="F33" s="826"/>
      <c r="G33" s="826"/>
      <c r="H33" s="206"/>
      <c r="I33" s="206"/>
      <c r="J33" s="204"/>
      <c r="K33" s="995"/>
    </row>
    <row r="34" spans="2:11" ht="31.5">
      <c r="B34" s="207"/>
      <c r="C34" s="208">
        <v>1.26</v>
      </c>
      <c r="D34" s="209" t="s">
        <v>1022</v>
      </c>
      <c r="E34" s="210">
        <v>1000000</v>
      </c>
      <c r="F34" s="200">
        <v>1</v>
      </c>
      <c r="G34" s="200" t="s">
        <v>110</v>
      </c>
      <c r="H34" s="201">
        <f>E34*F34</f>
        <v>1000000</v>
      </c>
      <c r="I34" s="81">
        <f t="shared" si="1"/>
        <v>1000000</v>
      </c>
      <c r="J34" s="66"/>
      <c r="K34" s="995"/>
    </row>
    <row r="35" spans="2:11">
      <c r="B35" s="1127" t="s">
        <v>1023</v>
      </c>
      <c r="C35" s="1127"/>
      <c r="D35" s="1127"/>
      <c r="E35" s="1127"/>
      <c r="F35" s="1127"/>
      <c r="G35" s="1127"/>
      <c r="H35" s="100">
        <f>SUM(H3:H34)</f>
        <v>227532500</v>
      </c>
      <c r="I35" s="100">
        <f>SUM(I3:I34)</f>
        <v>182532500</v>
      </c>
      <c r="J35" s="34"/>
    </row>
    <row r="36" spans="2:11">
      <c r="B36" s="565"/>
      <c r="C36" s="565"/>
      <c r="D36" s="565"/>
      <c r="E36" s="565"/>
      <c r="F36" s="565"/>
      <c r="G36" s="565"/>
      <c r="H36" s="101"/>
      <c r="I36" s="101"/>
    </row>
    <row r="37" spans="2:11">
      <c r="B37" s="4" t="s">
        <v>1024</v>
      </c>
      <c r="C37" s="565"/>
      <c r="D37" s="565"/>
      <c r="E37" s="565"/>
      <c r="F37" s="565"/>
      <c r="G37" s="565"/>
      <c r="H37" s="101"/>
      <c r="I37" s="101"/>
    </row>
    <row r="38" spans="2:11">
      <c r="C38" s="565"/>
      <c r="D38" s="565"/>
      <c r="E38" s="565"/>
      <c r="F38" s="565"/>
      <c r="G38" s="565"/>
      <c r="H38" s="101"/>
      <c r="I38" s="101"/>
    </row>
    <row r="39" spans="2:11">
      <c r="B39" s="4" t="s">
        <v>1025</v>
      </c>
      <c r="H39" s="4" t="s">
        <v>348</v>
      </c>
    </row>
    <row r="43" spans="2:11">
      <c r="B43" s="20" t="s">
        <v>1026</v>
      </c>
      <c r="H43" s="20" t="s">
        <v>350</v>
      </c>
      <c r="I43" s="20"/>
    </row>
    <row r="45" spans="2:11">
      <c r="B45" s="4" t="s">
        <v>124</v>
      </c>
      <c r="H45" s="4" t="s">
        <v>125</v>
      </c>
    </row>
    <row r="46" spans="2:11">
      <c r="B46" s="4" t="s">
        <v>351</v>
      </c>
      <c r="H46" s="4" t="s">
        <v>128</v>
      </c>
    </row>
    <row r="50" spans="2:9">
      <c r="B50" s="20" t="s">
        <v>352</v>
      </c>
      <c r="H50" s="20" t="s">
        <v>131</v>
      </c>
      <c r="I50" s="20"/>
    </row>
  </sheetData>
  <mergeCells count="11">
    <mergeCell ref="K6:K26"/>
    <mergeCell ref="B27:D27"/>
    <mergeCell ref="B31:D31"/>
    <mergeCell ref="B33:D33"/>
    <mergeCell ref="B35:G35"/>
    <mergeCell ref="B5:D5"/>
    <mergeCell ref="B1:J1"/>
    <mergeCell ref="B2:J2"/>
    <mergeCell ref="B3:J3"/>
    <mergeCell ref="B4:C4"/>
    <mergeCell ref="F4:G4"/>
  </mergeCells>
  <printOptions horizontalCentered="1"/>
  <pageMargins left="0.70866141732283472" right="0.70866141732283472" top="0.35433070866141736" bottom="0.35433070866141736" header="0.31496062992125984" footer="0.31496062992125984"/>
  <pageSetup paperSize="9"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39997558519241921"/>
  </sheetPr>
  <dimension ref="A1:L33"/>
  <sheetViews>
    <sheetView workbookViewId="0">
      <selection activeCell="A21" sqref="A21:XFD21"/>
    </sheetView>
  </sheetViews>
  <sheetFormatPr defaultRowHeight="15.75"/>
  <cols>
    <col min="1" max="1" width="7" style="4" customWidth="1"/>
    <col min="2" max="2" width="8.28515625" style="115" customWidth="1"/>
    <col min="3" max="3" width="25" style="4" customWidth="1"/>
    <col min="4" max="4" width="13.42578125" style="4" customWidth="1"/>
    <col min="5" max="5" width="5.7109375" style="553" customWidth="1"/>
    <col min="6" max="6" width="9.28515625" style="4" customWidth="1"/>
    <col min="7" max="7" width="19.28515625" style="504" customWidth="1"/>
    <col min="8" max="8" width="19.5703125" style="4" customWidth="1"/>
    <col min="9" max="9" width="19.28515625" style="504" customWidth="1"/>
    <col min="10" max="10" width="25.28515625" style="4" customWidth="1"/>
    <col min="11" max="11" width="9.140625" style="4"/>
    <col min="12" max="12" width="14.42578125" style="4" bestFit="1" customWidth="1"/>
    <col min="13" max="16384" width="9.140625" style="4"/>
  </cols>
  <sheetData>
    <row r="1" spans="1:12">
      <c r="E1" s="503"/>
    </row>
    <row r="2" spans="1:12" ht="26.25">
      <c r="E2" s="505"/>
    </row>
    <row r="3" spans="1:12">
      <c r="E3" s="506"/>
    </row>
    <row r="4" spans="1:12">
      <c r="E4" s="506"/>
    </row>
    <row r="5" spans="1:12">
      <c r="E5" s="507"/>
    </row>
    <row r="6" spans="1:12">
      <c r="E6" s="503"/>
    </row>
    <row r="7" spans="1:12" ht="18.75">
      <c r="A7" s="508" t="s">
        <v>1027</v>
      </c>
      <c r="B7" s="509"/>
      <c r="C7" s="510"/>
      <c r="D7" s="510"/>
      <c r="E7" s="511"/>
      <c r="F7" s="510"/>
      <c r="G7" s="512"/>
      <c r="H7" s="510"/>
      <c r="I7" s="512"/>
      <c r="J7" s="513"/>
    </row>
    <row r="8" spans="1:12" ht="18.75">
      <c r="A8" s="514" t="s">
        <v>1028</v>
      </c>
      <c r="B8" s="515"/>
      <c r="C8" s="8"/>
      <c r="D8" s="8"/>
      <c r="E8" s="516"/>
      <c r="F8" s="8"/>
      <c r="G8" s="517"/>
      <c r="H8" s="8"/>
      <c r="I8" s="517"/>
      <c r="J8" s="518"/>
    </row>
    <row r="9" spans="1:12" s="31" customFormat="1" ht="15">
      <c r="A9" s="519" t="s">
        <v>814</v>
      </c>
      <c r="B9" s="30"/>
      <c r="C9" s="11"/>
      <c r="D9" s="11"/>
      <c r="E9" s="520"/>
      <c r="F9" s="11"/>
      <c r="G9" s="521"/>
      <c r="H9" s="11"/>
      <c r="I9" s="521"/>
      <c r="J9" s="522"/>
    </row>
    <row r="10" spans="1:12" ht="18.75">
      <c r="A10" s="519" t="s">
        <v>1029</v>
      </c>
      <c r="B10" s="515"/>
      <c r="C10" s="523" t="s">
        <v>1030</v>
      </c>
      <c r="D10" s="8"/>
      <c r="E10" s="516"/>
      <c r="F10" s="8"/>
      <c r="G10" s="517"/>
      <c r="H10" s="8"/>
      <c r="I10" s="517"/>
      <c r="J10" s="518"/>
    </row>
    <row r="11" spans="1:12" ht="8.25" customHeight="1">
      <c r="A11" s="1171"/>
      <c r="B11" s="1172"/>
      <c r="C11" s="1172"/>
      <c r="D11" s="1172"/>
      <c r="E11" s="1172"/>
      <c r="F11" s="1172"/>
      <c r="G11" s="1172"/>
      <c r="H11" s="1172"/>
      <c r="I11" s="1172"/>
      <c r="J11" s="335"/>
    </row>
    <row r="12" spans="1:12" ht="33" customHeight="1">
      <c r="A12" s="1173" t="s">
        <v>271</v>
      </c>
      <c r="B12" s="1173"/>
      <c r="C12" s="1174" t="s">
        <v>272</v>
      </c>
      <c r="D12" s="1175"/>
      <c r="E12" s="1176" t="s">
        <v>1031</v>
      </c>
      <c r="F12" s="1177"/>
      <c r="G12" s="524" t="s">
        <v>207</v>
      </c>
      <c r="H12" s="525" t="s">
        <v>1032</v>
      </c>
      <c r="I12" s="524" t="s">
        <v>210</v>
      </c>
      <c r="J12" s="525" t="s">
        <v>211</v>
      </c>
    </row>
    <row r="13" spans="1:12" ht="4.5" customHeight="1">
      <c r="A13" s="58"/>
      <c r="B13" s="313"/>
      <c r="C13" s="59"/>
      <c r="D13" s="59"/>
      <c r="E13" s="526"/>
      <c r="F13" s="60"/>
      <c r="G13" s="527"/>
      <c r="H13" s="528"/>
      <c r="I13" s="529"/>
      <c r="J13" s="62"/>
    </row>
    <row r="14" spans="1:12" s="20" customFormat="1" ht="29.25" customHeight="1">
      <c r="A14" s="530" t="s">
        <v>141</v>
      </c>
      <c r="B14" s="531"/>
      <c r="C14" s="375" t="s">
        <v>1033</v>
      </c>
      <c r="D14" s="532"/>
      <c r="E14" s="533"/>
      <c r="F14" s="534"/>
      <c r="G14" s="535"/>
      <c r="H14" s="536"/>
      <c r="I14" s="537"/>
      <c r="J14" s="538"/>
      <c r="L14" s="539"/>
    </row>
    <row r="15" spans="1:12">
      <c r="A15" s="63"/>
      <c r="B15" s="540" t="s">
        <v>1034</v>
      </c>
      <c r="C15" s="541" t="s">
        <v>1035</v>
      </c>
      <c r="D15" s="343"/>
      <c r="E15" s="542">
        <v>6</v>
      </c>
      <c r="F15" s="35" t="s">
        <v>1036</v>
      </c>
      <c r="G15" s="543">
        <v>5000000</v>
      </c>
      <c r="H15" s="544">
        <f>E15*G15</f>
        <v>30000000</v>
      </c>
      <c r="I15" s="545"/>
      <c r="J15" s="546"/>
    </row>
    <row r="16" spans="1:12">
      <c r="A16" s="63"/>
      <c r="B16" s="540" t="s">
        <v>1037</v>
      </c>
      <c r="C16" s="541"/>
      <c r="D16" s="343"/>
      <c r="E16" s="542"/>
      <c r="F16" s="35"/>
      <c r="G16" s="543"/>
      <c r="H16" s="544">
        <f>E16*G16</f>
        <v>0</v>
      </c>
      <c r="I16" s="545"/>
      <c r="J16" s="546"/>
    </row>
    <row r="17" spans="1:12">
      <c r="A17" s="63"/>
      <c r="B17" s="540"/>
      <c r="C17" s="541"/>
      <c r="D17" s="343"/>
      <c r="E17" s="542"/>
      <c r="F17" s="35"/>
      <c r="G17" s="543"/>
      <c r="H17" s="544"/>
      <c r="I17" s="545"/>
      <c r="J17" s="546"/>
    </row>
    <row r="18" spans="1:12" s="20" customFormat="1" ht="29.25" customHeight="1">
      <c r="A18" s="530" t="s">
        <v>143</v>
      </c>
      <c r="B18" s="531"/>
      <c r="C18" s="375" t="s">
        <v>1038</v>
      </c>
      <c r="D18" s="532"/>
      <c r="E18" s="533"/>
      <c r="F18" s="534"/>
      <c r="G18" s="535"/>
      <c r="H18" s="536"/>
      <c r="I18" s="537"/>
      <c r="J18" s="538"/>
      <c r="L18" s="539"/>
    </row>
    <row r="19" spans="1:12">
      <c r="A19" s="63"/>
      <c r="B19" s="540" t="s">
        <v>1039</v>
      </c>
      <c r="C19" s="541" t="s">
        <v>1040</v>
      </c>
      <c r="D19" s="343"/>
      <c r="E19" s="542">
        <v>3</v>
      </c>
      <c r="F19" s="35" t="s">
        <v>1041</v>
      </c>
      <c r="G19" s="543">
        <v>1000000</v>
      </c>
      <c r="H19" s="544">
        <f>E19*G19</f>
        <v>3000000</v>
      </c>
      <c r="I19" s="545"/>
      <c r="J19" s="546"/>
    </row>
    <row r="20" spans="1:12">
      <c r="A20" s="63"/>
      <c r="B20" s="540"/>
      <c r="C20" s="541"/>
      <c r="D20" s="343"/>
      <c r="E20" s="542"/>
      <c r="F20" s="35"/>
      <c r="G20" s="543"/>
      <c r="H20" s="544"/>
      <c r="I20" s="545"/>
      <c r="J20" s="546"/>
    </row>
    <row r="21" spans="1:12">
      <c r="A21" s="530"/>
      <c r="B21" s="540"/>
      <c r="C21" s="541"/>
      <c r="D21" s="343"/>
      <c r="E21" s="542"/>
      <c r="F21" s="35"/>
      <c r="G21" s="543"/>
      <c r="H21" s="544"/>
      <c r="I21" s="545"/>
      <c r="J21" s="546"/>
    </row>
    <row r="22" spans="1:12">
      <c r="A22" s="63"/>
      <c r="B22" s="540"/>
      <c r="C22" s="541"/>
      <c r="D22" s="343"/>
      <c r="E22" s="542"/>
      <c r="F22" s="35"/>
      <c r="G22" s="543"/>
      <c r="H22" s="544">
        <f>E22*G22</f>
        <v>0</v>
      </c>
      <c r="I22" s="545"/>
      <c r="J22" s="546"/>
    </row>
    <row r="23" spans="1:12">
      <c r="A23" s="530"/>
      <c r="B23" s="540"/>
      <c r="C23" s="541"/>
      <c r="D23" s="343"/>
      <c r="E23" s="542"/>
      <c r="F23" s="35"/>
      <c r="G23" s="543"/>
      <c r="H23" s="544"/>
      <c r="I23" s="545"/>
      <c r="J23" s="547"/>
    </row>
    <row r="24" spans="1:12">
      <c r="A24" s="1178" t="s">
        <v>203</v>
      </c>
      <c r="B24" s="1179"/>
      <c r="C24" s="1179"/>
      <c r="D24" s="1180"/>
      <c r="E24" s="548"/>
      <c r="F24" s="549"/>
      <c r="G24" s="550"/>
      <c r="H24" s="551">
        <f>SUM(H14:H22)</f>
        <v>33000000</v>
      </c>
      <c r="I24" s="551">
        <f>SUM(I14:I22)</f>
        <v>0</v>
      </c>
      <c r="J24" s="551"/>
    </row>
    <row r="26" spans="1:12">
      <c r="B26" s="552" t="s">
        <v>1042</v>
      </c>
    </row>
    <row r="27" spans="1:12">
      <c r="B27" s="552"/>
      <c r="E27" s="1088"/>
      <c r="F27" s="1088"/>
      <c r="G27" s="1088"/>
      <c r="H27" s="1088"/>
    </row>
    <row r="28" spans="1:12">
      <c r="B28" s="552" t="s">
        <v>1043</v>
      </c>
      <c r="D28" s="4" t="s">
        <v>124</v>
      </c>
      <c r="H28" s="4" t="s">
        <v>1044</v>
      </c>
      <c r="J28" s="4" t="s">
        <v>125</v>
      </c>
    </row>
    <row r="29" spans="1:12">
      <c r="B29" s="552" t="s">
        <v>1045</v>
      </c>
      <c r="D29" s="4" t="s">
        <v>1045</v>
      </c>
      <c r="H29" s="4" t="s">
        <v>127</v>
      </c>
      <c r="J29" s="4" t="s">
        <v>128</v>
      </c>
    </row>
    <row r="30" spans="1:12">
      <c r="B30" s="552"/>
    </row>
    <row r="31" spans="1:12">
      <c r="B31" s="552"/>
    </row>
    <row r="32" spans="1:12">
      <c r="B32" s="552"/>
    </row>
    <row r="33" spans="2:10">
      <c r="B33" s="554" t="s">
        <v>1046</v>
      </c>
      <c r="D33" s="555" t="s">
        <v>1047</v>
      </c>
      <c r="H33" s="555" t="s">
        <v>130</v>
      </c>
      <c r="J33" s="555" t="s">
        <v>131</v>
      </c>
    </row>
  </sheetData>
  <mergeCells count="6">
    <mergeCell ref="E27:H27"/>
    <mergeCell ref="A11:I11"/>
    <mergeCell ref="A12:B12"/>
    <mergeCell ref="C12:D12"/>
    <mergeCell ref="E12:F12"/>
    <mergeCell ref="A24:D24"/>
  </mergeCells>
  <phoneticPr fontId="48" type="noConversion"/>
  <pageMargins left="0.43307086614173229" right="0" top="0.35433070866141736" bottom="0.55118110236220474" header="0.31496062992125984" footer="0.31496062992125984"/>
  <pageSetup paperSize="9" orientation="landscape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2405A-C833-48B8-9859-3DBFCB13F26E}">
  <sheetPr>
    <tabColor theme="5" tint="0.39997558519241921"/>
  </sheetPr>
  <dimension ref="A1:L65"/>
  <sheetViews>
    <sheetView topLeftCell="A14" zoomScale="85" zoomScaleNormal="85" workbookViewId="0">
      <selection activeCell="F66" sqref="F66"/>
    </sheetView>
  </sheetViews>
  <sheetFormatPr defaultColWidth="8.85546875" defaultRowHeight="15"/>
  <cols>
    <col min="1" max="1" width="3.42578125" bestFit="1" customWidth="1"/>
    <col min="2" max="2" width="13" customWidth="1"/>
    <col min="3" max="3" width="31.140625" customWidth="1"/>
    <col min="4" max="4" width="18.42578125" bestFit="1" customWidth="1"/>
    <col min="5" max="5" width="40.7109375" customWidth="1"/>
    <col min="6" max="6" width="54.85546875" customWidth="1"/>
    <col min="7" max="7" width="16" bestFit="1" customWidth="1"/>
    <col min="8" max="8" width="7.85546875" customWidth="1"/>
    <col min="9" max="9" width="14.42578125" bestFit="1" customWidth="1"/>
    <col min="10" max="11" width="14.42578125" customWidth="1"/>
    <col min="12" max="12" width="43.85546875" customWidth="1"/>
  </cols>
  <sheetData>
    <row r="1" spans="1:12" ht="15" customHeight="1">
      <c r="C1" s="1182" t="s">
        <v>1048</v>
      </c>
      <c r="D1" s="1182"/>
      <c r="E1" s="471"/>
      <c r="F1" s="471"/>
      <c r="G1" s="729" t="s">
        <v>1049</v>
      </c>
      <c r="H1" s="1184" t="s">
        <v>1050</v>
      </c>
      <c r="I1" s="1184"/>
      <c r="J1" s="1184"/>
      <c r="K1" s="1184"/>
      <c r="L1" s="1184"/>
    </row>
    <row r="2" spans="1:12">
      <c r="C2" s="1183"/>
      <c r="D2" s="1183"/>
      <c r="E2" s="472"/>
      <c r="F2" s="472"/>
      <c r="G2" s="729" t="s">
        <v>1051</v>
      </c>
      <c r="H2" s="1184" t="s">
        <v>1052</v>
      </c>
      <c r="I2" s="1184"/>
      <c r="J2" s="1184"/>
      <c r="K2" s="1184"/>
      <c r="L2" s="1184"/>
    </row>
    <row r="3" spans="1:12">
      <c r="C3" s="1183"/>
      <c r="D3" s="1183"/>
      <c r="E3" s="472"/>
      <c r="F3" s="472"/>
      <c r="G3" s="729" t="s">
        <v>1053</v>
      </c>
      <c r="H3" s="1184" t="s">
        <v>1054</v>
      </c>
      <c r="I3" s="1184"/>
      <c r="J3" s="1184"/>
      <c r="K3" s="1184"/>
      <c r="L3" s="1184"/>
    </row>
    <row r="4" spans="1:12">
      <c r="C4" s="1183"/>
      <c r="D4" s="1183"/>
      <c r="E4" s="472"/>
      <c r="F4" s="472"/>
      <c r="G4" s="729" t="s">
        <v>1055</v>
      </c>
      <c r="H4" s="1184" t="s">
        <v>1056</v>
      </c>
      <c r="I4" s="1184"/>
      <c r="J4" s="1184"/>
      <c r="K4" s="1184"/>
      <c r="L4" s="1184"/>
    </row>
    <row r="5" spans="1:12">
      <c r="C5" s="1183"/>
      <c r="D5" s="1183"/>
      <c r="E5" s="472"/>
      <c r="F5" s="472"/>
      <c r="G5" s="473"/>
      <c r="H5" s="473"/>
      <c r="I5" s="473"/>
      <c r="J5" s="473"/>
      <c r="K5" s="473"/>
      <c r="L5" s="473"/>
    </row>
    <row r="6" spans="1:12" ht="26.25">
      <c r="A6" s="1181" t="s">
        <v>1057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2" ht="30">
      <c r="A7" s="474" t="s">
        <v>136</v>
      </c>
      <c r="B7" s="474" t="s">
        <v>1058</v>
      </c>
      <c r="C7" s="474" t="s">
        <v>1059</v>
      </c>
      <c r="D7" s="474" t="s">
        <v>1060</v>
      </c>
      <c r="E7" s="474" t="s">
        <v>1061</v>
      </c>
      <c r="F7" s="474" t="s">
        <v>1062</v>
      </c>
      <c r="G7" s="474" t="s">
        <v>1063</v>
      </c>
      <c r="H7" s="474" t="s">
        <v>1064</v>
      </c>
      <c r="I7" s="475" t="s">
        <v>1065</v>
      </c>
      <c r="J7" s="475" t="s">
        <v>1066</v>
      </c>
      <c r="K7" s="475" t="s">
        <v>1067</v>
      </c>
      <c r="L7" s="476" t="s">
        <v>1068</v>
      </c>
    </row>
    <row r="8" spans="1:12">
      <c r="A8" s="1185" t="s">
        <v>1069</v>
      </c>
      <c r="B8" s="1185"/>
      <c r="C8" s="1185"/>
      <c r="D8" s="1185"/>
      <c r="E8" s="1185"/>
      <c r="F8" s="1185"/>
      <c r="G8" s="1185"/>
      <c r="H8" s="1185"/>
      <c r="I8" s="1185"/>
      <c r="J8" s="1185"/>
      <c r="K8" s="1185"/>
      <c r="L8" s="1185"/>
    </row>
    <row r="9" spans="1:12" s="480" customFormat="1" ht="30">
      <c r="A9" s="477">
        <v>1</v>
      </c>
      <c r="B9" s="477"/>
      <c r="C9" s="477" t="s">
        <v>1070</v>
      </c>
      <c r="D9" s="478" t="s">
        <v>1071</v>
      </c>
      <c r="E9" s="477" t="s">
        <v>1072</v>
      </c>
      <c r="F9" s="477" t="s">
        <v>1073</v>
      </c>
      <c r="G9" s="478" t="s">
        <v>1074</v>
      </c>
      <c r="H9" s="478" t="s">
        <v>163</v>
      </c>
      <c r="I9" s="479">
        <v>45000000</v>
      </c>
      <c r="J9" s="479">
        <f>I9/2</f>
        <v>22500000</v>
      </c>
      <c r="K9" s="479">
        <f>J9</f>
        <v>22500000</v>
      </c>
      <c r="L9" s="477" t="s">
        <v>1075</v>
      </c>
    </row>
    <row r="10" spans="1:12" ht="30">
      <c r="A10" s="481">
        <v>2</v>
      </c>
      <c r="B10" s="481"/>
      <c r="C10" s="482" t="s">
        <v>1076</v>
      </c>
      <c r="D10" s="483" t="s">
        <v>1077</v>
      </c>
      <c r="E10" s="481" t="s">
        <v>1078</v>
      </c>
      <c r="F10" s="481" t="s">
        <v>1079</v>
      </c>
      <c r="G10" s="478" t="s">
        <v>1074</v>
      </c>
      <c r="H10" s="483" t="s">
        <v>163</v>
      </c>
      <c r="I10" s="484">
        <v>30000000</v>
      </c>
      <c r="J10" s="484">
        <v>10000000</v>
      </c>
      <c r="K10" s="484">
        <v>20000000</v>
      </c>
      <c r="L10" s="481"/>
    </row>
    <row r="11" spans="1:12">
      <c r="A11" s="477">
        <v>3</v>
      </c>
      <c r="B11" s="481"/>
      <c r="C11" s="477" t="s">
        <v>1080</v>
      </c>
      <c r="D11" s="483" t="s">
        <v>1077</v>
      </c>
      <c r="E11" s="481" t="s">
        <v>1081</v>
      </c>
      <c r="F11" s="481" t="s">
        <v>1082</v>
      </c>
      <c r="G11" s="478" t="s">
        <v>1074</v>
      </c>
      <c r="H11" s="483" t="s">
        <v>163</v>
      </c>
      <c r="I11" s="484">
        <v>15000000</v>
      </c>
      <c r="J11" s="484"/>
      <c r="K11" s="484">
        <f>I11</f>
        <v>15000000</v>
      </c>
      <c r="L11" s="481"/>
    </row>
    <row r="12" spans="1:12" ht="30">
      <c r="A12" s="481">
        <v>4</v>
      </c>
      <c r="B12" s="481"/>
      <c r="C12" s="477" t="s">
        <v>1083</v>
      </c>
      <c r="D12" s="483" t="s">
        <v>1077</v>
      </c>
      <c r="E12" s="481" t="s">
        <v>1084</v>
      </c>
      <c r="F12" s="481" t="s">
        <v>1085</v>
      </c>
      <c r="G12" s="478" t="s">
        <v>1074</v>
      </c>
      <c r="H12" s="483" t="s">
        <v>163</v>
      </c>
      <c r="I12" s="484">
        <v>5000000</v>
      </c>
      <c r="J12" s="484"/>
      <c r="K12" s="484">
        <f>I12</f>
        <v>5000000</v>
      </c>
      <c r="L12" s="481" t="s">
        <v>1086</v>
      </c>
    </row>
    <row r="13" spans="1:12" ht="30">
      <c r="A13" s="477">
        <v>5</v>
      </c>
      <c r="B13" s="481"/>
      <c r="C13" s="477" t="s">
        <v>1087</v>
      </c>
      <c r="D13" s="483" t="s">
        <v>1088</v>
      </c>
      <c r="E13" s="481" t="s">
        <v>1089</v>
      </c>
      <c r="F13" s="481" t="s">
        <v>1090</v>
      </c>
      <c r="G13" s="478" t="s">
        <v>1074</v>
      </c>
      <c r="H13" s="483" t="s">
        <v>163</v>
      </c>
      <c r="I13" s="484">
        <v>5500000</v>
      </c>
      <c r="J13" s="484">
        <f t="shared" ref="J13:J26" si="0">I13/2</f>
        <v>2750000</v>
      </c>
      <c r="K13" s="484">
        <f t="shared" ref="K13:K26" si="1">J13</f>
        <v>2750000</v>
      </c>
      <c r="L13" s="481" t="s">
        <v>1091</v>
      </c>
    </row>
    <row r="14" spans="1:12" ht="30">
      <c r="A14" s="481">
        <v>6</v>
      </c>
      <c r="B14" s="481"/>
      <c r="C14" s="477" t="s">
        <v>1092</v>
      </c>
      <c r="D14" s="483" t="s">
        <v>1088</v>
      </c>
      <c r="E14" s="481" t="s">
        <v>1093</v>
      </c>
      <c r="F14" s="481" t="s">
        <v>1094</v>
      </c>
      <c r="G14" s="478" t="s">
        <v>1074</v>
      </c>
      <c r="H14" s="483" t="s">
        <v>163</v>
      </c>
      <c r="I14" s="484">
        <v>3000000</v>
      </c>
      <c r="J14" s="484">
        <f t="shared" si="0"/>
        <v>1500000</v>
      </c>
      <c r="K14" s="484">
        <f t="shared" si="1"/>
        <v>1500000</v>
      </c>
      <c r="L14" s="481" t="s">
        <v>1095</v>
      </c>
    </row>
    <row r="15" spans="1:12" ht="30">
      <c r="A15" s="477">
        <v>7</v>
      </c>
      <c r="B15" s="481"/>
      <c r="C15" s="477" t="s">
        <v>1096</v>
      </c>
      <c r="D15" s="483" t="s">
        <v>1088</v>
      </c>
      <c r="E15" s="481" t="s">
        <v>1097</v>
      </c>
      <c r="F15" s="481" t="s">
        <v>1098</v>
      </c>
      <c r="G15" s="478" t="s">
        <v>1074</v>
      </c>
      <c r="H15" s="483" t="s">
        <v>163</v>
      </c>
      <c r="I15" s="484">
        <v>25000000</v>
      </c>
      <c r="J15" s="484">
        <f t="shared" si="0"/>
        <v>12500000</v>
      </c>
      <c r="K15" s="484">
        <f t="shared" si="1"/>
        <v>12500000</v>
      </c>
      <c r="L15" s="481" t="s">
        <v>1099</v>
      </c>
    </row>
    <row r="16" spans="1:12">
      <c r="A16" s="481">
        <v>8</v>
      </c>
      <c r="B16" s="481"/>
      <c r="C16" s="477" t="s">
        <v>1100</v>
      </c>
      <c r="D16" s="483" t="s">
        <v>1088</v>
      </c>
      <c r="E16" s="481" t="s">
        <v>1101</v>
      </c>
      <c r="F16" s="481" t="s">
        <v>1102</v>
      </c>
      <c r="G16" s="478" t="s">
        <v>1074</v>
      </c>
      <c r="H16" s="483" t="s">
        <v>163</v>
      </c>
      <c r="I16" s="484">
        <v>10000000</v>
      </c>
      <c r="J16" s="484">
        <f t="shared" si="0"/>
        <v>5000000</v>
      </c>
      <c r="K16" s="484">
        <f t="shared" si="1"/>
        <v>5000000</v>
      </c>
      <c r="L16" s="481" t="s">
        <v>1103</v>
      </c>
    </row>
    <row r="17" spans="1:12" ht="30">
      <c r="A17" s="477">
        <v>9</v>
      </c>
      <c r="B17" s="481"/>
      <c r="C17" s="477" t="s">
        <v>1104</v>
      </c>
      <c r="D17" s="483" t="s">
        <v>1088</v>
      </c>
      <c r="E17" s="481" t="s">
        <v>1105</v>
      </c>
      <c r="F17" s="481" t="s">
        <v>1106</v>
      </c>
      <c r="G17" s="478" t="s">
        <v>1074</v>
      </c>
      <c r="H17" s="483" t="s">
        <v>163</v>
      </c>
      <c r="I17" s="484">
        <v>25000000</v>
      </c>
      <c r="J17" s="484">
        <f t="shared" si="0"/>
        <v>12500000</v>
      </c>
      <c r="K17" s="484">
        <f t="shared" si="1"/>
        <v>12500000</v>
      </c>
      <c r="L17" s="481" t="s">
        <v>1107</v>
      </c>
    </row>
    <row r="18" spans="1:12" ht="30">
      <c r="A18" s="481">
        <v>10</v>
      </c>
      <c r="B18" s="481"/>
      <c r="C18" s="477" t="s">
        <v>1108</v>
      </c>
      <c r="D18" s="483" t="s">
        <v>1088</v>
      </c>
      <c r="E18" s="481" t="s">
        <v>1109</v>
      </c>
      <c r="F18" s="481" t="s">
        <v>1110</v>
      </c>
      <c r="G18" s="478" t="s">
        <v>1074</v>
      </c>
      <c r="H18" s="483" t="s">
        <v>163</v>
      </c>
      <c r="I18" s="484">
        <v>20000000</v>
      </c>
      <c r="J18" s="484">
        <f t="shared" si="0"/>
        <v>10000000</v>
      </c>
      <c r="K18" s="484">
        <f t="shared" si="1"/>
        <v>10000000</v>
      </c>
      <c r="L18" s="481" t="s">
        <v>1111</v>
      </c>
    </row>
    <row r="19" spans="1:12" ht="30.75" customHeight="1">
      <c r="A19" s="477">
        <v>11</v>
      </c>
      <c r="B19" s="481"/>
      <c r="C19" s="477" t="s">
        <v>1112</v>
      </c>
      <c r="D19" s="483" t="s">
        <v>1088</v>
      </c>
      <c r="E19" s="481" t="s">
        <v>1113</v>
      </c>
      <c r="F19" s="481" t="s">
        <v>1114</v>
      </c>
      <c r="G19" s="478" t="s">
        <v>1074</v>
      </c>
      <c r="H19" s="483" t="s">
        <v>163</v>
      </c>
      <c r="I19" s="484">
        <v>12000000</v>
      </c>
      <c r="J19" s="484">
        <f t="shared" si="0"/>
        <v>6000000</v>
      </c>
      <c r="K19" s="484">
        <f t="shared" si="1"/>
        <v>6000000</v>
      </c>
      <c r="L19" s="481" t="s">
        <v>1111</v>
      </c>
    </row>
    <row r="20" spans="1:12" ht="30">
      <c r="A20" s="481">
        <v>12</v>
      </c>
      <c r="B20" s="481"/>
      <c r="C20" s="477" t="s">
        <v>1115</v>
      </c>
      <c r="D20" s="483" t="s">
        <v>1088</v>
      </c>
      <c r="E20" s="481" t="s">
        <v>1116</v>
      </c>
      <c r="F20" s="481" t="s">
        <v>1117</v>
      </c>
      <c r="G20" s="478" t="s">
        <v>1074</v>
      </c>
      <c r="H20" s="483" t="s">
        <v>163</v>
      </c>
      <c r="I20" s="484">
        <v>12000000</v>
      </c>
      <c r="J20" s="484">
        <f t="shared" si="0"/>
        <v>6000000</v>
      </c>
      <c r="K20" s="484">
        <f t="shared" si="1"/>
        <v>6000000</v>
      </c>
      <c r="L20" s="481" t="s">
        <v>1111</v>
      </c>
    </row>
    <row r="21" spans="1:12" ht="30">
      <c r="A21" s="477">
        <v>13</v>
      </c>
      <c r="B21" s="481"/>
      <c r="C21" s="477" t="s">
        <v>1118</v>
      </c>
      <c r="D21" s="483" t="s">
        <v>1119</v>
      </c>
      <c r="E21" s="481" t="s">
        <v>1120</v>
      </c>
      <c r="F21" s="481" t="s">
        <v>1121</v>
      </c>
      <c r="G21" s="483" t="s">
        <v>816</v>
      </c>
      <c r="H21" s="483" t="s">
        <v>163</v>
      </c>
      <c r="I21" s="484">
        <v>2000000</v>
      </c>
      <c r="J21" s="484">
        <f t="shared" si="0"/>
        <v>1000000</v>
      </c>
      <c r="K21" s="484">
        <f t="shared" si="1"/>
        <v>1000000</v>
      </c>
      <c r="L21" s="481" t="s">
        <v>1122</v>
      </c>
    </row>
    <row r="22" spans="1:12" ht="30">
      <c r="A22" s="481">
        <v>14</v>
      </c>
      <c r="B22" s="481"/>
      <c r="C22" s="477" t="s">
        <v>1123</v>
      </c>
      <c r="D22" s="483" t="s">
        <v>1119</v>
      </c>
      <c r="E22" s="481" t="s">
        <v>1124</v>
      </c>
      <c r="F22" s="481" t="s">
        <v>1121</v>
      </c>
      <c r="G22" s="483" t="s">
        <v>816</v>
      </c>
      <c r="H22" s="483" t="s">
        <v>163</v>
      </c>
      <c r="I22" s="484">
        <v>7000000</v>
      </c>
      <c r="J22" s="484">
        <f t="shared" si="0"/>
        <v>3500000</v>
      </c>
      <c r="K22" s="484">
        <f t="shared" si="1"/>
        <v>3500000</v>
      </c>
      <c r="L22" s="481" t="s">
        <v>1125</v>
      </c>
    </row>
    <row r="23" spans="1:12" ht="30">
      <c r="A23" s="477">
        <v>15</v>
      </c>
      <c r="B23" s="481"/>
      <c r="C23" s="477" t="s">
        <v>1126</v>
      </c>
      <c r="D23" s="483" t="s">
        <v>1119</v>
      </c>
      <c r="E23" s="481" t="s">
        <v>1127</v>
      </c>
      <c r="F23" s="481" t="s">
        <v>1121</v>
      </c>
      <c r="G23" s="483" t="s">
        <v>816</v>
      </c>
      <c r="H23" s="483" t="s">
        <v>163</v>
      </c>
      <c r="I23" s="484">
        <v>5000000</v>
      </c>
      <c r="J23" s="484">
        <f t="shared" si="0"/>
        <v>2500000</v>
      </c>
      <c r="K23" s="484">
        <f t="shared" si="1"/>
        <v>2500000</v>
      </c>
      <c r="L23" s="481" t="s">
        <v>1128</v>
      </c>
    </row>
    <row r="24" spans="1:12">
      <c r="A24" s="477"/>
      <c r="B24" s="481"/>
      <c r="C24" s="477" t="s">
        <v>1129</v>
      </c>
      <c r="D24" s="483" t="s">
        <v>1119</v>
      </c>
      <c r="E24" s="481" t="s">
        <v>1130</v>
      </c>
      <c r="F24" s="481" t="s">
        <v>1131</v>
      </c>
      <c r="G24" s="478" t="s">
        <v>1074</v>
      </c>
      <c r="H24" s="483" t="s">
        <v>163</v>
      </c>
      <c r="I24" s="484">
        <v>700000</v>
      </c>
      <c r="J24" s="484">
        <f t="shared" si="0"/>
        <v>350000</v>
      </c>
      <c r="K24" s="484">
        <f t="shared" si="1"/>
        <v>350000</v>
      </c>
      <c r="L24" s="481" t="s">
        <v>1132</v>
      </c>
    </row>
    <row r="25" spans="1:12" ht="30">
      <c r="A25" s="477">
        <v>16</v>
      </c>
      <c r="B25" s="481"/>
      <c r="C25" s="477" t="s">
        <v>1133</v>
      </c>
      <c r="D25" s="483" t="s">
        <v>1088</v>
      </c>
      <c r="E25" s="481" t="s">
        <v>1134</v>
      </c>
      <c r="F25" s="481" t="s">
        <v>1135</v>
      </c>
      <c r="G25" s="478" t="s">
        <v>1074</v>
      </c>
      <c r="H25" s="483" t="s">
        <v>163</v>
      </c>
      <c r="I25" s="484">
        <v>1000000</v>
      </c>
      <c r="J25" s="484">
        <f t="shared" si="0"/>
        <v>500000</v>
      </c>
      <c r="K25" s="484">
        <f t="shared" si="1"/>
        <v>500000</v>
      </c>
      <c r="L25" s="481" t="s">
        <v>1136</v>
      </c>
    </row>
    <row r="26" spans="1:12" ht="30">
      <c r="A26" s="481">
        <v>17</v>
      </c>
      <c r="B26" s="481"/>
      <c r="C26" s="477" t="s">
        <v>1137</v>
      </c>
      <c r="D26" s="483" t="s">
        <v>1088</v>
      </c>
      <c r="E26" s="481" t="s">
        <v>1138</v>
      </c>
      <c r="F26" s="481" t="s">
        <v>1139</v>
      </c>
      <c r="G26" s="483" t="s">
        <v>816</v>
      </c>
      <c r="H26" s="483" t="s">
        <v>163</v>
      </c>
      <c r="I26" s="484">
        <v>3200000</v>
      </c>
      <c r="J26" s="484">
        <f t="shared" si="0"/>
        <v>1600000</v>
      </c>
      <c r="K26" s="484">
        <f t="shared" si="1"/>
        <v>1600000</v>
      </c>
      <c r="L26" s="481" t="s">
        <v>1140</v>
      </c>
    </row>
    <row r="27" spans="1:12" ht="30">
      <c r="A27" s="815" t="s">
        <v>164</v>
      </c>
      <c r="B27" s="481"/>
      <c r="C27" s="477" t="s">
        <v>741</v>
      </c>
      <c r="D27" s="483">
        <v>5</v>
      </c>
      <c r="E27" s="481" t="s">
        <v>739</v>
      </c>
      <c r="F27" s="481" t="s">
        <v>741</v>
      </c>
      <c r="G27" s="483"/>
      <c r="H27" s="483"/>
      <c r="I27" s="484">
        <v>50000000</v>
      </c>
      <c r="J27" s="484">
        <f>I27</f>
        <v>50000000</v>
      </c>
      <c r="K27" s="484"/>
      <c r="L27" s="481"/>
    </row>
    <row r="28" spans="1:12" ht="30">
      <c r="A28" s="815" t="s">
        <v>166</v>
      </c>
      <c r="B28" s="481"/>
      <c r="C28" s="477" t="s">
        <v>1141</v>
      </c>
      <c r="D28" s="483">
        <v>1</v>
      </c>
      <c r="E28" s="481" t="s">
        <v>742</v>
      </c>
      <c r="F28" s="481" t="s">
        <v>1142</v>
      </c>
      <c r="G28" s="483"/>
      <c r="H28" s="483"/>
      <c r="I28" s="484">
        <v>2500000</v>
      </c>
      <c r="J28" s="484">
        <f>I28</f>
        <v>2500000</v>
      </c>
      <c r="K28" s="484"/>
      <c r="L28" s="481"/>
    </row>
    <row r="29" spans="1:12" ht="30">
      <c r="A29" s="815" t="s">
        <v>168</v>
      </c>
      <c r="B29" s="481"/>
      <c r="C29" s="477"/>
      <c r="D29" s="483"/>
      <c r="E29" s="481" t="s">
        <v>1143</v>
      </c>
      <c r="F29" s="481" t="s">
        <v>1144</v>
      </c>
      <c r="G29" s="483"/>
      <c r="H29" s="483"/>
      <c r="I29" s="484">
        <v>6300000</v>
      </c>
      <c r="J29" s="484"/>
      <c r="K29" s="484">
        <f t="shared" ref="K29:K34" si="2">I29</f>
        <v>6300000</v>
      </c>
      <c r="L29" s="481"/>
    </row>
    <row r="30" spans="1:12" ht="30">
      <c r="A30" s="815" t="s">
        <v>1145</v>
      </c>
      <c r="B30" s="481"/>
      <c r="C30" s="477"/>
      <c r="D30" s="483"/>
      <c r="E30" s="481" t="s">
        <v>1146</v>
      </c>
      <c r="F30" s="481" t="s">
        <v>1144</v>
      </c>
      <c r="G30" s="483" t="s">
        <v>1147</v>
      </c>
      <c r="H30" s="483"/>
      <c r="I30" s="484">
        <v>22000000</v>
      </c>
      <c r="J30" s="484"/>
      <c r="K30" s="484">
        <f t="shared" si="2"/>
        <v>22000000</v>
      </c>
      <c r="L30" s="481"/>
    </row>
    <row r="31" spans="1:12">
      <c r="A31" s="815" t="s">
        <v>1148</v>
      </c>
      <c r="B31" s="481"/>
      <c r="C31" s="477"/>
      <c r="D31" s="483"/>
      <c r="E31" s="481" t="s">
        <v>1149</v>
      </c>
      <c r="F31" s="481" t="s">
        <v>1150</v>
      </c>
      <c r="G31" s="483"/>
      <c r="H31" s="483"/>
      <c r="I31" s="484">
        <v>10000000</v>
      </c>
      <c r="J31" s="484"/>
      <c r="K31" s="484">
        <f t="shared" si="2"/>
        <v>10000000</v>
      </c>
      <c r="L31" s="481"/>
    </row>
    <row r="32" spans="1:12">
      <c r="A32" s="815" t="s">
        <v>1151</v>
      </c>
      <c r="B32" s="481"/>
      <c r="C32" s="477"/>
      <c r="D32" s="483"/>
      <c r="E32" s="481" t="s">
        <v>1152</v>
      </c>
      <c r="F32" s="481" t="s">
        <v>1153</v>
      </c>
      <c r="G32" s="483" t="s">
        <v>1154</v>
      </c>
      <c r="H32" s="483"/>
      <c r="I32" s="484">
        <v>30000000</v>
      </c>
      <c r="J32" s="484"/>
      <c r="K32" s="484">
        <f t="shared" si="2"/>
        <v>30000000</v>
      </c>
      <c r="L32" s="481"/>
    </row>
    <row r="33" spans="1:12">
      <c r="A33" s="815"/>
      <c r="B33" s="481"/>
      <c r="C33" s="477"/>
      <c r="D33" s="483"/>
      <c r="E33" s="481" t="s">
        <v>1155</v>
      </c>
      <c r="F33" s="481" t="s">
        <v>157</v>
      </c>
      <c r="G33" s="483" t="s">
        <v>1156</v>
      </c>
      <c r="H33" s="483"/>
      <c r="I33" s="484">
        <v>5000000</v>
      </c>
      <c r="J33" s="484"/>
      <c r="K33" s="484">
        <f t="shared" si="2"/>
        <v>5000000</v>
      </c>
      <c r="L33" s="481"/>
    </row>
    <row r="34" spans="1:12">
      <c r="A34" s="815" t="s">
        <v>1157</v>
      </c>
      <c r="B34" s="481"/>
      <c r="C34" s="477"/>
      <c r="D34" s="483"/>
      <c r="E34" s="481" t="s">
        <v>1158</v>
      </c>
      <c r="F34" s="481" t="s">
        <v>149</v>
      </c>
      <c r="G34" s="483" t="s">
        <v>1156</v>
      </c>
      <c r="H34" s="483"/>
      <c r="I34" s="484">
        <f>2500000</f>
        <v>2500000</v>
      </c>
      <c r="J34" s="484"/>
      <c r="K34" s="484">
        <f t="shared" si="2"/>
        <v>2500000</v>
      </c>
      <c r="L34" s="481"/>
    </row>
    <row r="35" spans="1:12">
      <c r="A35" s="815" t="s">
        <v>1159</v>
      </c>
      <c r="B35" s="481"/>
      <c r="C35" s="477"/>
      <c r="D35" s="483"/>
      <c r="E35" s="481" t="s">
        <v>1160</v>
      </c>
      <c r="F35" s="481" t="s">
        <v>1161</v>
      </c>
      <c r="G35" s="483" t="s">
        <v>1147</v>
      </c>
      <c r="H35" s="483"/>
      <c r="I35" s="484">
        <v>2000000</v>
      </c>
      <c r="J35" s="484">
        <v>1000000</v>
      </c>
      <c r="K35" s="484">
        <v>1000000</v>
      </c>
      <c r="L35" s="481"/>
    </row>
    <row r="36" spans="1:12" ht="15.75">
      <c r="A36" s="816"/>
      <c r="B36" s="485"/>
      <c r="C36" s="361"/>
      <c r="D36" s="383"/>
      <c r="E36" s="384"/>
      <c r="F36" s="817"/>
      <c r="G36" s="698"/>
      <c r="H36" s="818"/>
      <c r="I36" s="338"/>
      <c r="J36" s="436"/>
    </row>
    <row r="37" spans="1:12">
      <c r="A37" s="1186" t="s">
        <v>203</v>
      </c>
      <c r="B37" s="1187"/>
      <c r="C37" s="1187"/>
      <c r="D37" s="1187"/>
      <c r="E37" s="1187"/>
      <c r="F37" s="1187"/>
      <c r="G37" s="1187"/>
      <c r="H37" s="1188"/>
      <c r="I37" s="819">
        <f>SUM(I9:I36)</f>
        <v>356700000</v>
      </c>
      <c r="J37" s="819">
        <f>SUM(J9:J36)</f>
        <v>151700000</v>
      </c>
      <c r="K37" s="819">
        <f>SUM(K9:K36)</f>
        <v>205000000</v>
      </c>
      <c r="L37" s="481"/>
    </row>
    <row r="38" spans="1:12">
      <c r="A38" s="485"/>
      <c r="B38" s="485"/>
      <c r="C38" s="486"/>
      <c r="D38" s="487"/>
      <c r="E38" s="485"/>
      <c r="F38" s="485"/>
      <c r="G38" s="487"/>
      <c r="H38" s="487"/>
      <c r="I38" s="488"/>
      <c r="J38" s="488"/>
      <c r="K38" s="488"/>
      <c r="L38" s="485"/>
    </row>
    <row r="39" spans="1:12">
      <c r="A39" s="1185" t="s">
        <v>1162</v>
      </c>
      <c r="B39" s="1185"/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</row>
    <row r="40" spans="1:12" ht="30">
      <c r="A40" s="489">
        <v>1</v>
      </c>
      <c r="B40" s="490"/>
      <c r="C40" s="490" t="s">
        <v>1163</v>
      </c>
      <c r="D40" s="491" t="s">
        <v>1164</v>
      </c>
      <c r="E40" s="490" t="s">
        <v>1165</v>
      </c>
      <c r="F40" s="490" t="s">
        <v>1166</v>
      </c>
      <c r="G40" s="478" t="s">
        <v>1074</v>
      </c>
      <c r="H40" s="491" t="s">
        <v>163</v>
      </c>
      <c r="I40" s="492">
        <v>30000000</v>
      </c>
      <c r="J40" s="484">
        <f>I40/2</f>
        <v>15000000</v>
      </c>
      <c r="K40" s="484">
        <f>J40</f>
        <v>15000000</v>
      </c>
      <c r="L40" s="490"/>
    </row>
    <row r="41" spans="1:12" ht="30">
      <c r="A41" s="481">
        <v>2</v>
      </c>
      <c r="B41" s="481"/>
      <c r="C41" s="481" t="s">
        <v>1167</v>
      </c>
      <c r="D41" s="483" t="s">
        <v>1168</v>
      </c>
      <c r="E41" s="481" t="s">
        <v>1169</v>
      </c>
      <c r="F41" s="481" t="s">
        <v>1170</v>
      </c>
      <c r="G41" s="478" t="s">
        <v>1074</v>
      </c>
      <c r="H41" s="483" t="s">
        <v>163</v>
      </c>
      <c r="I41" s="493">
        <v>15000000</v>
      </c>
      <c r="J41" s="484">
        <f>I41/2</f>
        <v>7500000</v>
      </c>
      <c r="K41" s="484">
        <f>J41</f>
        <v>7500000</v>
      </c>
      <c r="L41" s="481" t="s">
        <v>1171</v>
      </c>
    </row>
    <row r="42" spans="1:12">
      <c r="A42" s="494">
        <v>3</v>
      </c>
      <c r="B42" s="494"/>
      <c r="C42" s="494" t="s">
        <v>1172</v>
      </c>
      <c r="D42" s="495" t="s">
        <v>1173</v>
      </c>
      <c r="E42" s="494" t="s">
        <v>1174</v>
      </c>
      <c r="F42" s="494" t="s">
        <v>1175</v>
      </c>
      <c r="G42" s="496" t="s">
        <v>1074</v>
      </c>
      <c r="H42" s="495" t="s">
        <v>163</v>
      </c>
      <c r="I42" s="497" t="s">
        <v>1176</v>
      </c>
      <c r="J42" s="497"/>
      <c r="K42" s="497"/>
      <c r="L42" s="494" t="s">
        <v>1177</v>
      </c>
    </row>
    <row r="43" spans="1:12">
      <c r="A43" s="494">
        <v>4</v>
      </c>
      <c r="B43" s="494"/>
      <c r="C43" s="494" t="s">
        <v>1178</v>
      </c>
      <c r="D43" s="495" t="s">
        <v>1173</v>
      </c>
      <c r="E43" s="494" t="s">
        <v>1179</v>
      </c>
      <c r="F43" s="494" t="s">
        <v>1180</v>
      </c>
      <c r="G43" s="496" t="s">
        <v>1074</v>
      </c>
      <c r="H43" s="495" t="s">
        <v>163</v>
      </c>
      <c r="I43" s="497" t="s">
        <v>1176</v>
      </c>
      <c r="J43" s="497"/>
      <c r="K43" s="497"/>
      <c r="L43" s="494" t="s">
        <v>1181</v>
      </c>
    </row>
    <row r="44" spans="1:12" ht="30">
      <c r="A44" s="820" t="s">
        <v>110</v>
      </c>
      <c r="B44" s="820"/>
      <c r="C44" s="820" t="s">
        <v>1182</v>
      </c>
      <c r="D44" s="821" t="s">
        <v>1183</v>
      </c>
      <c r="E44" s="820" t="s">
        <v>1184</v>
      </c>
      <c r="F44" s="820" t="s">
        <v>1185</v>
      </c>
      <c r="G44" s="822" t="s">
        <v>1074</v>
      </c>
      <c r="H44" s="821" t="s">
        <v>163</v>
      </c>
      <c r="I44" s="823" t="s">
        <v>1176</v>
      </c>
      <c r="J44" s="823"/>
      <c r="K44" s="823"/>
      <c r="L44" s="820" t="s">
        <v>1186</v>
      </c>
    </row>
    <row r="45" spans="1:12">
      <c r="A45" s="1186" t="s">
        <v>203</v>
      </c>
      <c r="B45" s="1187"/>
      <c r="C45" s="1187"/>
      <c r="D45" s="1187"/>
      <c r="E45" s="1187"/>
      <c r="F45" s="1187"/>
      <c r="G45" s="1187"/>
      <c r="H45" s="1188"/>
      <c r="I45" s="824">
        <f>SUM(I40:I44)</f>
        <v>45000000</v>
      </c>
      <c r="J45" s="824">
        <f>SUM(J40:J44)</f>
        <v>22500000</v>
      </c>
      <c r="K45" s="824">
        <f>SUM(K40:K44)</f>
        <v>22500000</v>
      </c>
      <c r="L45" s="481"/>
    </row>
    <row r="46" spans="1:12">
      <c r="A46" s="485"/>
      <c r="B46" s="485"/>
      <c r="C46" s="485"/>
      <c r="D46" s="487"/>
      <c r="E46" s="485"/>
      <c r="F46" s="485"/>
      <c r="G46" s="487"/>
      <c r="H46" s="487"/>
      <c r="I46" s="498"/>
      <c r="J46" s="498"/>
      <c r="K46" s="498"/>
      <c r="L46" s="485"/>
    </row>
    <row r="47" spans="1:12" ht="15" customHeight="1">
      <c r="A47" s="1185" t="s">
        <v>1187</v>
      </c>
      <c r="B47" s="1185"/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</row>
    <row r="48" spans="1:12">
      <c r="A48" s="499">
        <v>1</v>
      </c>
      <c r="B48" s="481"/>
      <c r="C48" s="481" t="s">
        <v>1188</v>
      </c>
      <c r="D48" s="483" t="s">
        <v>1189</v>
      </c>
      <c r="E48" s="481" t="s">
        <v>1190</v>
      </c>
      <c r="F48" s="481" t="s">
        <v>1191</v>
      </c>
      <c r="G48" s="478" t="s">
        <v>1074</v>
      </c>
      <c r="H48" s="483" t="s">
        <v>163</v>
      </c>
      <c r="I48" s="493">
        <v>10000000</v>
      </c>
      <c r="J48" s="484">
        <f t="shared" ref="J48:J53" si="3">I48/2</f>
        <v>5000000</v>
      </c>
      <c r="K48" s="484">
        <f t="shared" ref="K48:K53" si="4">J48</f>
        <v>5000000</v>
      </c>
      <c r="L48" s="481" t="s">
        <v>1192</v>
      </c>
    </row>
    <row r="49" spans="1:12" ht="30">
      <c r="A49" s="499">
        <v>2</v>
      </c>
      <c r="B49" s="481"/>
      <c r="C49" s="481" t="s">
        <v>753</v>
      </c>
      <c r="D49" s="483" t="s">
        <v>1189</v>
      </c>
      <c r="E49" s="485" t="s">
        <v>1193</v>
      </c>
      <c r="F49" s="485" t="s">
        <v>1194</v>
      </c>
      <c r="G49" s="478" t="s">
        <v>1074</v>
      </c>
      <c r="H49" s="483" t="s">
        <v>163</v>
      </c>
      <c r="I49" s="493">
        <v>50000000</v>
      </c>
      <c r="J49" s="484">
        <f t="shared" si="3"/>
        <v>25000000</v>
      </c>
      <c r="K49" s="484">
        <f t="shared" si="4"/>
        <v>25000000</v>
      </c>
      <c r="L49" s="481" t="s">
        <v>1192</v>
      </c>
    </row>
    <row r="50" spans="1:12" ht="30">
      <c r="A50" s="499">
        <v>3</v>
      </c>
      <c r="B50" s="481"/>
      <c r="C50" s="481" t="s">
        <v>1195</v>
      </c>
      <c r="D50" s="483" t="s">
        <v>1189</v>
      </c>
      <c r="E50" s="485" t="s">
        <v>1196</v>
      </c>
      <c r="F50" s="485" t="s">
        <v>1197</v>
      </c>
      <c r="G50" s="478" t="s">
        <v>1074</v>
      </c>
      <c r="H50" s="483" t="s">
        <v>163</v>
      </c>
      <c r="I50" s="493">
        <v>2500000</v>
      </c>
      <c r="J50" s="484">
        <f t="shared" si="3"/>
        <v>1250000</v>
      </c>
      <c r="K50" s="484">
        <f t="shared" si="4"/>
        <v>1250000</v>
      </c>
      <c r="L50" s="481" t="s">
        <v>1192</v>
      </c>
    </row>
    <row r="51" spans="1:12" ht="30">
      <c r="A51" s="499">
        <v>4</v>
      </c>
      <c r="B51" s="481"/>
      <c r="C51" s="481" t="s">
        <v>1198</v>
      </c>
      <c r="D51" s="483" t="s">
        <v>1189</v>
      </c>
      <c r="E51" s="485" t="s">
        <v>1199</v>
      </c>
      <c r="F51" s="485" t="s">
        <v>1200</v>
      </c>
      <c r="G51" s="478" t="s">
        <v>1074</v>
      </c>
      <c r="H51" s="483" t="s">
        <v>163</v>
      </c>
      <c r="I51" s="493">
        <v>2000000</v>
      </c>
      <c r="J51" s="484">
        <f t="shared" si="3"/>
        <v>1000000</v>
      </c>
      <c r="K51" s="484">
        <f t="shared" si="4"/>
        <v>1000000</v>
      </c>
      <c r="L51" s="481" t="s">
        <v>1192</v>
      </c>
    </row>
    <row r="52" spans="1:12" ht="30">
      <c r="A52" s="499">
        <v>5</v>
      </c>
      <c r="B52" s="481"/>
      <c r="C52" s="481" t="s">
        <v>1201</v>
      </c>
      <c r="D52" s="483" t="s">
        <v>1189</v>
      </c>
      <c r="E52" s="485" t="s">
        <v>1202</v>
      </c>
      <c r="F52" s="485" t="s">
        <v>1203</v>
      </c>
      <c r="G52" s="478" t="s">
        <v>1074</v>
      </c>
      <c r="H52" s="483" t="s">
        <v>163</v>
      </c>
      <c r="I52" s="493">
        <v>900000</v>
      </c>
      <c r="J52" s="484">
        <f t="shared" si="3"/>
        <v>450000</v>
      </c>
      <c r="K52" s="484">
        <f t="shared" si="4"/>
        <v>450000</v>
      </c>
      <c r="L52" s="481" t="s">
        <v>1192</v>
      </c>
    </row>
    <row r="53" spans="1:12" ht="30">
      <c r="A53" s="499">
        <v>6</v>
      </c>
      <c r="B53" s="481"/>
      <c r="C53" s="481" t="s">
        <v>1204</v>
      </c>
      <c r="D53" s="483" t="s">
        <v>1189</v>
      </c>
      <c r="E53" s="485" t="s">
        <v>1205</v>
      </c>
      <c r="F53" s="485" t="s">
        <v>1206</v>
      </c>
      <c r="G53" s="478" t="s">
        <v>1074</v>
      </c>
      <c r="H53" s="483" t="s">
        <v>163</v>
      </c>
      <c r="I53" s="493">
        <v>2000000</v>
      </c>
      <c r="J53" s="484">
        <f t="shared" si="3"/>
        <v>1000000</v>
      </c>
      <c r="K53" s="484">
        <f t="shared" si="4"/>
        <v>1000000</v>
      </c>
      <c r="L53" s="481" t="s">
        <v>1192</v>
      </c>
    </row>
    <row r="54" spans="1:12">
      <c r="A54" s="1186" t="s">
        <v>203</v>
      </c>
      <c r="B54" s="1187"/>
      <c r="C54" s="1187"/>
      <c r="D54" s="1187"/>
      <c r="E54" s="1187"/>
      <c r="F54" s="1187"/>
      <c r="G54" s="1187"/>
      <c r="H54" s="1188"/>
      <c r="I54" s="824">
        <f>SUM(I48:I53)</f>
        <v>67400000</v>
      </c>
      <c r="J54" s="824">
        <f>SUM(J48:J53)</f>
        <v>33700000</v>
      </c>
      <c r="K54" s="824">
        <f>SUM(K48:K53)</f>
        <v>33700000</v>
      </c>
      <c r="L54" s="481"/>
    </row>
    <row r="56" spans="1:12">
      <c r="A56" s="1185" t="s">
        <v>1207</v>
      </c>
      <c r="B56" s="1185"/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</row>
    <row r="57" spans="1:12">
      <c r="A57" s="481">
        <v>1</v>
      </c>
      <c r="B57" s="481"/>
      <c r="C57" s="481" t="s">
        <v>1208</v>
      </c>
      <c r="D57" s="483" t="s">
        <v>1209</v>
      </c>
      <c r="E57" s="481"/>
      <c r="F57" s="481"/>
      <c r="G57" s="478" t="s">
        <v>1074</v>
      </c>
      <c r="H57" s="483" t="s">
        <v>163</v>
      </c>
      <c r="I57" s="493">
        <v>700000</v>
      </c>
      <c r="J57" s="484">
        <f>I57/2</f>
        <v>350000</v>
      </c>
      <c r="K57" s="484">
        <f>J57</f>
        <v>350000</v>
      </c>
      <c r="L57" s="481"/>
    </row>
    <row r="58" spans="1:12">
      <c r="A58" s="1186" t="s">
        <v>203</v>
      </c>
      <c r="B58" s="1187"/>
      <c r="C58" s="1187"/>
      <c r="D58" s="1187"/>
      <c r="E58" s="1187"/>
      <c r="F58" s="1187"/>
      <c r="G58" s="1187"/>
      <c r="H58" s="1188"/>
      <c r="I58" s="824">
        <f>SUM(I57:I57)</f>
        <v>700000</v>
      </c>
      <c r="J58" s="824">
        <f>SUM(J57:J57)</f>
        <v>350000</v>
      </c>
      <c r="K58" s="824">
        <f>SUM(K57:K57)</f>
        <v>350000</v>
      </c>
      <c r="L58" s="481"/>
    </row>
    <row r="61" spans="1:12">
      <c r="G61" s="1189" t="s">
        <v>1210</v>
      </c>
      <c r="H61" s="1189"/>
      <c r="I61" s="825">
        <f>I37+I45+I54+I58</f>
        <v>469800000</v>
      </c>
      <c r="J61" s="825">
        <f>J37+J45+J54+J58</f>
        <v>208250000</v>
      </c>
      <c r="K61" s="825">
        <f>K37+K45+K54+K58</f>
        <v>261550000</v>
      </c>
    </row>
    <row r="62" spans="1:12">
      <c r="I62" s="500"/>
    </row>
    <row r="63" spans="1:12">
      <c r="G63" s="500"/>
      <c r="I63" s="500"/>
      <c r="J63" s="500"/>
      <c r="K63" s="500"/>
    </row>
    <row r="64" spans="1:12">
      <c r="I64" s="500"/>
    </row>
    <row r="65" spans="9:11">
      <c r="I65" s="500"/>
      <c r="J65" s="500"/>
      <c r="K65" s="500"/>
    </row>
  </sheetData>
  <mergeCells count="15">
    <mergeCell ref="A56:L56"/>
    <mergeCell ref="A58:H58"/>
    <mergeCell ref="G61:H61"/>
    <mergeCell ref="A8:L8"/>
    <mergeCell ref="A37:H37"/>
    <mergeCell ref="A39:L39"/>
    <mergeCell ref="A45:H45"/>
    <mergeCell ref="A47:L47"/>
    <mergeCell ref="A54:H54"/>
    <mergeCell ref="A6:L6"/>
    <mergeCell ref="C1:D5"/>
    <mergeCell ref="H1:L1"/>
    <mergeCell ref="H2:L2"/>
    <mergeCell ref="H3:L3"/>
    <mergeCell ref="H4:L4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EAC58-1EB2-479F-96E9-A0F8249D6E26}">
  <sheetPr>
    <tabColor theme="5" tint="0.39997558519241921"/>
  </sheetPr>
  <dimension ref="A1:R64"/>
  <sheetViews>
    <sheetView zoomScale="85" zoomScaleNormal="85" workbookViewId="0">
      <pane xSplit="3" ySplit="8" topLeftCell="G9" activePane="bottomRight" state="frozen"/>
      <selection pane="bottomRight" activeCell="O10" sqref="O10"/>
      <selection pane="bottomLeft" activeCell="A9" sqref="A9"/>
      <selection pane="topRight" activeCell="D1" sqref="D1"/>
    </sheetView>
  </sheetViews>
  <sheetFormatPr defaultColWidth="8.85546875" defaultRowHeight="15"/>
  <cols>
    <col min="1" max="1" width="3.42578125" bestFit="1" customWidth="1"/>
    <col min="2" max="2" width="13" customWidth="1"/>
    <col min="3" max="3" width="31.140625" customWidth="1"/>
    <col min="4" max="4" width="18.42578125" bestFit="1" customWidth="1"/>
    <col min="5" max="5" width="40.7109375" customWidth="1"/>
    <col min="6" max="6" width="54.85546875" customWidth="1"/>
    <col min="7" max="7" width="16" bestFit="1" customWidth="1"/>
    <col min="8" max="8" width="7.85546875" customWidth="1"/>
    <col min="9" max="9" width="14.42578125" bestFit="1" customWidth="1"/>
    <col min="10" max="11" width="14.42578125" customWidth="1"/>
    <col min="12" max="12" width="43.85546875" customWidth="1"/>
    <col min="13" max="13" width="10.85546875" style="814" bestFit="1" customWidth="1"/>
    <col min="14" max="14" width="16.42578125" style="814" bestFit="1" customWidth="1"/>
    <col min="15" max="15" width="13.28515625" style="927" bestFit="1" customWidth="1"/>
    <col min="16" max="16" width="10.85546875" style="814" bestFit="1" customWidth="1"/>
    <col min="17" max="17" width="8.85546875" style="814"/>
    <col min="18" max="18" width="13.28515625" style="814" bestFit="1" customWidth="1"/>
  </cols>
  <sheetData>
    <row r="1" spans="1:18" ht="15" customHeight="1">
      <c r="C1" s="1182" t="s">
        <v>1048</v>
      </c>
      <c r="D1" s="1182"/>
      <c r="E1" s="471"/>
      <c r="F1" s="471"/>
      <c r="G1" s="729" t="s">
        <v>1049</v>
      </c>
      <c r="H1" s="1184" t="s">
        <v>1050</v>
      </c>
      <c r="I1" s="1184"/>
      <c r="J1" s="1184"/>
      <c r="K1" s="1184"/>
      <c r="L1" s="1184"/>
    </row>
    <row r="2" spans="1:18">
      <c r="C2" s="1183"/>
      <c r="D2" s="1183"/>
      <c r="E2" s="472"/>
      <c r="F2" s="472"/>
      <c r="G2" s="729" t="s">
        <v>1051</v>
      </c>
      <c r="H2" s="1184" t="s">
        <v>1052</v>
      </c>
      <c r="I2" s="1184"/>
      <c r="J2" s="1184"/>
      <c r="K2" s="1184"/>
      <c r="L2" s="1184"/>
    </row>
    <row r="3" spans="1:18">
      <c r="C3" s="1183"/>
      <c r="D3" s="1183"/>
      <c r="E3" s="472"/>
      <c r="F3" s="472"/>
      <c r="G3" s="729" t="s">
        <v>1053</v>
      </c>
      <c r="H3" s="1184" t="s">
        <v>1054</v>
      </c>
      <c r="I3" s="1184"/>
      <c r="J3" s="1184"/>
      <c r="K3" s="1184"/>
      <c r="L3" s="1184"/>
    </row>
    <row r="4" spans="1:18">
      <c r="C4" s="1183"/>
      <c r="D4" s="1183"/>
      <c r="E4" s="472"/>
      <c r="F4" s="472"/>
      <c r="G4" s="729" t="s">
        <v>1055</v>
      </c>
      <c r="H4" s="1184" t="s">
        <v>1056</v>
      </c>
      <c r="I4" s="1184"/>
      <c r="J4" s="1184"/>
      <c r="K4" s="1184"/>
      <c r="L4" s="1184"/>
    </row>
    <row r="5" spans="1:18">
      <c r="C5" s="1183"/>
      <c r="D5" s="1183"/>
      <c r="E5" s="472"/>
      <c r="F5" s="472"/>
      <c r="G5" s="473"/>
      <c r="H5" s="473"/>
      <c r="I5" s="473"/>
      <c r="J5" s="473"/>
      <c r="K5" s="473"/>
      <c r="L5" s="473"/>
    </row>
    <row r="6" spans="1:18" ht="26.25">
      <c r="A6" s="1181" t="s">
        <v>1057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</row>
    <row r="7" spans="1:18" ht="30">
      <c r="A7" s="474" t="s">
        <v>136</v>
      </c>
      <c r="B7" s="474" t="s">
        <v>1058</v>
      </c>
      <c r="C7" s="474" t="s">
        <v>1059</v>
      </c>
      <c r="D7" s="474" t="s">
        <v>1060</v>
      </c>
      <c r="E7" s="474" t="s">
        <v>1061</v>
      </c>
      <c r="F7" s="474" t="s">
        <v>1062</v>
      </c>
      <c r="G7" s="474" t="s">
        <v>1063</v>
      </c>
      <c r="H7" s="474" t="s">
        <v>1064</v>
      </c>
      <c r="I7" s="475" t="s">
        <v>1065</v>
      </c>
      <c r="J7" s="475" t="s">
        <v>1066</v>
      </c>
      <c r="K7" s="475" t="s">
        <v>1067</v>
      </c>
      <c r="L7" s="476" t="s">
        <v>1068</v>
      </c>
      <c r="M7" s="814" t="s">
        <v>212</v>
      </c>
      <c r="N7" s="814" t="s">
        <v>213</v>
      </c>
      <c r="O7" s="927" t="s">
        <v>214</v>
      </c>
    </row>
    <row r="8" spans="1:18">
      <c r="A8" s="1185" t="s">
        <v>1069</v>
      </c>
      <c r="B8" s="1185"/>
      <c r="C8" s="1185"/>
      <c r="D8" s="1185"/>
      <c r="E8" s="1185"/>
      <c r="F8" s="1185"/>
      <c r="G8" s="1185"/>
      <c r="H8" s="1185"/>
      <c r="I8" s="1185"/>
      <c r="J8" s="1185"/>
      <c r="K8" s="1185"/>
      <c r="L8" s="1185"/>
    </row>
    <row r="9" spans="1:18" s="480" customFormat="1" ht="30">
      <c r="A9" s="477">
        <v>1</v>
      </c>
      <c r="B9" s="477"/>
      <c r="C9" s="477" t="s">
        <v>1070</v>
      </c>
      <c r="D9" s="478" t="s">
        <v>1071</v>
      </c>
      <c r="E9" s="477" t="s">
        <v>1072</v>
      </c>
      <c r="F9" s="477" t="s">
        <v>1073</v>
      </c>
      <c r="G9" s="478" t="s">
        <v>1074</v>
      </c>
      <c r="H9" s="478" t="s">
        <v>163</v>
      </c>
      <c r="I9" s="479">
        <v>45000000</v>
      </c>
      <c r="J9" s="479">
        <f>I9/2</f>
        <v>22500000</v>
      </c>
      <c r="K9" s="479">
        <f>J9</f>
        <v>22500000</v>
      </c>
      <c r="L9" s="477" t="s">
        <v>1075</v>
      </c>
      <c r="M9" s="1018">
        <v>44484</v>
      </c>
      <c r="N9" s="1016" t="s">
        <v>1211</v>
      </c>
      <c r="O9" s="1017">
        <v>5574401</v>
      </c>
      <c r="P9" s="1016"/>
      <c r="Q9" s="1016"/>
      <c r="R9" s="1016"/>
    </row>
    <row r="10" spans="1:18" ht="30">
      <c r="A10" s="481">
        <v>2</v>
      </c>
      <c r="B10" s="481"/>
      <c r="C10" s="482" t="s">
        <v>1076</v>
      </c>
      <c r="D10" s="483" t="s">
        <v>1077</v>
      </c>
      <c r="E10" s="481" t="s">
        <v>1078</v>
      </c>
      <c r="F10" s="481" t="s">
        <v>1079</v>
      </c>
      <c r="G10" s="478" t="s">
        <v>1074</v>
      </c>
      <c r="H10" s="483" t="s">
        <v>163</v>
      </c>
      <c r="I10" s="484">
        <v>30000000</v>
      </c>
      <c r="J10" s="484">
        <v>10000000</v>
      </c>
      <c r="K10" s="484">
        <v>20000000</v>
      </c>
      <c r="L10" s="481"/>
    </row>
    <row r="11" spans="1:18">
      <c r="A11" s="477">
        <v>3</v>
      </c>
      <c r="B11" s="481"/>
      <c r="C11" s="477" t="s">
        <v>1080</v>
      </c>
      <c r="D11" s="483" t="s">
        <v>1077</v>
      </c>
      <c r="E11" s="481" t="s">
        <v>1081</v>
      </c>
      <c r="F11" s="481" t="s">
        <v>1082</v>
      </c>
      <c r="G11" s="478" t="s">
        <v>1074</v>
      </c>
      <c r="H11" s="483" t="s">
        <v>163</v>
      </c>
      <c r="I11" s="484">
        <v>15000000</v>
      </c>
      <c r="J11" s="484"/>
      <c r="K11" s="484">
        <f>I11</f>
        <v>15000000</v>
      </c>
      <c r="L11" s="481"/>
    </row>
    <row r="12" spans="1:18" ht="30">
      <c r="A12" s="481">
        <v>4</v>
      </c>
      <c r="B12" s="481"/>
      <c r="C12" s="477" t="s">
        <v>1083</v>
      </c>
      <c r="D12" s="483" t="s">
        <v>1077</v>
      </c>
      <c r="E12" s="481" t="s">
        <v>1084</v>
      </c>
      <c r="F12" s="481" t="s">
        <v>1085</v>
      </c>
      <c r="G12" s="478" t="s">
        <v>1074</v>
      </c>
      <c r="H12" s="483" t="s">
        <v>163</v>
      </c>
      <c r="I12" s="484">
        <v>5000000</v>
      </c>
      <c r="J12" s="484"/>
      <c r="K12" s="484">
        <f>I12</f>
        <v>5000000</v>
      </c>
      <c r="L12" s="481" t="s">
        <v>1086</v>
      </c>
    </row>
    <row r="13" spans="1:18" ht="30">
      <c r="A13" s="477">
        <v>5</v>
      </c>
      <c r="B13" s="481"/>
      <c r="C13" s="477" t="s">
        <v>1087</v>
      </c>
      <c r="D13" s="483" t="s">
        <v>1088</v>
      </c>
      <c r="E13" s="481" t="s">
        <v>1089</v>
      </c>
      <c r="F13" s="481" t="s">
        <v>1090</v>
      </c>
      <c r="G13" s="478" t="s">
        <v>1074</v>
      </c>
      <c r="H13" s="483" t="s">
        <v>163</v>
      </c>
      <c r="I13" s="484">
        <v>5500000</v>
      </c>
      <c r="J13" s="484">
        <f t="shared" ref="J13:J26" si="0">I13/2</f>
        <v>2750000</v>
      </c>
      <c r="K13" s="484">
        <f t="shared" ref="K13:K26" si="1">J13</f>
        <v>2750000</v>
      </c>
      <c r="L13" s="481" t="s">
        <v>1091</v>
      </c>
    </row>
    <row r="14" spans="1:18" ht="30">
      <c r="A14" s="481">
        <v>6</v>
      </c>
      <c r="B14" s="481"/>
      <c r="C14" s="477" t="s">
        <v>1092</v>
      </c>
      <c r="D14" s="483" t="s">
        <v>1088</v>
      </c>
      <c r="E14" s="481" t="s">
        <v>1093</v>
      </c>
      <c r="F14" s="481" t="s">
        <v>1094</v>
      </c>
      <c r="G14" s="478" t="s">
        <v>1074</v>
      </c>
      <c r="H14" s="483" t="s">
        <v>163</v>
      </c>
      <c r="I14" s="484">
        <v>3000000</v>
      </c>
      <c r="J14" s="919">
        <f t="shared" si="0"/>
        <v>1500000</v>
      </c>
      <c r="K14" s="484">
        <f t="shared" si="1"/>
        <v>1500000</v>
      </c>
      <c r="L14" s="481" t="s">
        <v>1095</v>
      </c>
    </row>
    <row r="15" spans="1:18" ht="30">
      <c r="A15" s="477">
        <v>7</v>
      </c>
      <c r="B15" s="481"/>
      <c r="C15" s="477" t="s">
        <v>1096</v>
      </c>
      <c r="D15" s="483" t="s">
        <v>1088</v>
      </c>
      <c r="E15" s="481" t="s">
        <v>1097</v>
      </c>
      <c r="F15" s="481" t="s">
        <v>1098</v>
      </c>
      <c r="G15" s="478" t="s">
        <v>1074</v>
      </c>
      <c r="H15" s="483" t="s">
        <v>163</v>
      </c>
      <c r="I15" s="484">
        <v>25000000</v>
      </c>
      <c r="J15" s="484">
        <f t="shared" si="0"/>
        <v>12500000</v>
      </c>
      <c r="K15" s="484">
        <f t="shared" si="1"/>
        <v>12500000</v>
      </c>
      <c r="L15" s="481" t="s">
        <v>1099</v>
      </c>
    </row>
    <row r="16" spans="1:18" ht="29.25" customHeight="1">
      <c r="A16" s="481">
        <v>8</v>
      </c>
      <c r="B16" s="481"/>
      <c r="C16" s="477" t="s">
        <v>1100</v>
      </c>
      <c r="D16" s="483" t="s">
        <v>1088</v>
      </c>
      <c r="E16" s="481" t="s">
        <v>1101</v>
      </c>
      <c r="F16" s="481" t="s">
        <v>1102</v>
      </c>
      <c r="G16" s="478" t="s">
        <v>1074</v>
      </c>
      <c r="H16" s="483" t="s">
        <v>163</v>
      </c>
      <c r="I16" s="484">
        <v>10000000</v>
      </c>
      <c r="J16" s="484">
        <f t="shared" si="0"/>
        <v>5000000</v>
      </c>
      <c r="K16" s="484">
        <f t="shared" si="1"/>
        <v>5000000</v>
      </c>
      <c r="L16" s="481" t="s">
        <v>1103</v>
      </c>
    </row>
    <row r="17" spans="1:18" ht="30">
      <c r="A17" s="477">
        <v>9</v>
      </c>
      <c r="B17" s="481"/>
      <c r="C17" s="477" t="s">
        <v>1104</v>
      </c>
      <c r="D17" s="483" t="s">
        <v>1088</v>
      </c>
      <c r="E17" s="481" t="s">
        <v>1105</v>
      </c>
      <c r="F17" s="481" t="s">
        <v>1106</v>
      </c>
      <c r="G17" s="478" t="s">
        <v>1074</v>
      </c>
      <c r="H17" s="483" t="s">
        <v>163</v>
      </c>
      <c r="I17" s="484">
        <v>25000000</v>
      </c>
      <c r="J17" s="919">
        <f t="shared" si="0"/>
        <v>12500000</v>
      </c>
      <c r="K17" s="484">
        <f t="shared" si="1"/>
        <v>12500000</v>
      </c>
      <c r="L17" s="481" t="s">
        <v>1107</v>
      </c>
    </row>
    <row r="18" spans="1:18" ht="30">
      <c r="A18" s="481">
        <v>10</v>
      </c>
      <c r="B18" s="481"/>
      <c r="C18" s="477" t="s">
        <v>1108</v>
      </c>
      <c r="D18" s="483" t="s">
        <v>1088</v>
      </c>
      <c r="E18" s="481" t="s">
        <v>1109</v>
      </c>
      <c r="F18" s="481" t="s">
        <v>1110</v>
      </c>
      <c r="G18" s="478" t="s">
        <v>1074</v>
      </c>
      <c r="H18" s="483" t="s">
        <v>163</v>
      </c>
      <c r="I18" s="484">
        <v>20000000</v>
      </c>
      <c r="J18" s="919">
        <f t="shared" si="0"/>
        <v>10000000</v>
      </c>
      <c r="K18" s="484">
        <f t="shared" si="1"/>
        <v>10000000</v>
      </c>
      <c r="L18" s="481" t="s">
        <v>1111</v>
      </c>
    </row>
    <row r="19" spans="1:18" ht="30.75" customHeight="1">
      <c r="A19" s="477">
        <v>11</v>
      </c>
      <c r="B19" s="481"/>
      <c r="C19" s="477" t="s">
        <v>1112</v>
      </c>
      <c r="D19" s="483" t="s">
        <v>1088</v>
      </c>
      <c r="E19" s="481" t="s">
        <v>1113</v>
      </c>
      <c r="F19" s="481" t="s">
        <v>1114</v>
      </c>
      <c r="G19" s="478" t="s">
        <v>1074</v>
      </c>
      <c r="H19" s="483" t="s">
        <v>163</v>
      </c>
      <c r="I19" s="484">
        <v>12000000</v>
      </c>
      <c r="J19" s="484">
        <f t="shared" si="0"/>
        <v>6000000</v>
      </c>
      <c r="K19" s="484">
        <f t="shared" si="1"/>
        <v>6000000</v>
      </c>
      <c r="L19" s="481" t="s">
        <v>1111</v>
      </c>
    </row>
    <row r="20" spans="1:18" ht="30">
      <c r="A20" s="481">
        <v>12</v>
      </c>
      <c r="B20" s="481"/>
      <c r="C20" s="477" t="s">
        <v>1115</v>
      </c>
      <c r="D20" s="483" t="s">
        <v>1088</v>
      </c>
      <c r="E20" s="481" t="s">
        <v>1116</v>
      </c>
      <c r="F20" s="481" t="s">
        <v>1117</v>
      </c>
      <c r="G20" s="478" t="s">
        <v>1074</v>
      </c>
      <c r="H20" s="483" t="s">
        <v>163</v>
      </c>
      <c r="I20" s="484">
        <v>12000000</v>
      </c>
      <c r="J20" s="919">
        <f t="shared" si="0"/>
        <v>6000000</v>
      </c>
      <c r="K20" s="484">
        <f t="shared" si="1"/>
        <v>6000000</v>
      </c>
      <c r="L20" s="481" t="s">
        <v>1111</v>
      </c>
    </row>
    <row r="21" spans="1:18" ht="30">
      <c r="A21" s="477">
        <v>13</v>
      </c>
      <c r="B21" s="481"/>
      <c r="C21" s="477" t="s">
        <v>1118</v>
      </c>
      <c r="D21" s="483" t="s">
        <v>1119</v>
      </c>
      <c r="E21" s="481" t="s">
        <v>1120</v>
      </c>
      <c r="F21" s="481" t="s">
        <v>1121</v>
      </c>
      <c r="G21" s="483" t="s">
        <v>816</v>
      </c>
      <c r="H21" s="483" t="s">
        <v>163</v>
      </c>
      <c r="I21" s="484">
        <v>2000000</v>
      </c>
      <c r="J21" s="484">
        <f t="shared" si="0"/>
        <v>1000000</v>
      </c>
      <c r="K21" s="484">
        <f t="shared" si="1"/>
        <v>1000000</v>
      </c>
      <c r="L21" s="481" t="s">
        <v>1122</v>
      </c>
    </row>
    <row r="22" spans="1:18" ht="30">
      <c r="A22" s="481">
        <v>14</v>
      </c>
      <c r="B22" s="481"/>
      <c r="C22" s="477" t="s">
        <v>1123</v>
      </c>
      <c r="D22" s="483" t="s">
        <v>1119</v>
      </c>
      <c r="E22" s="481" t="s">
        <v>1124</v>
      </c>
      <c r="F22" s="481" t="s">
        <v>1121</v>
      </c>
      <c r="G22" s="483" t="s">
        <v>816</v>
      </c>
      <c r="H22" s="483" t="s">
        <v>163</v>
      </c>
      <c r="I22" s="484">
        <v>7000000</v>
      </c>
      <c r="J22" s="484">
        <f t="shared" si="0"/>
        <v>3500000</v>
      </c>
      <c r="K22" s="484">
        <f t="shared" si="1"/>
        <v>3500000</v>
      </c>
      <c r="L22" s="481" t="s">
        <v>1125</v>
      </c>
    </row>
    <row r="23" spans="1:18" ht="30">
      <c r="A23" s="477">
        <v>15</v>
      </c>
      <c r="B23" s="481"/>
      <c r="C23" s="477" t="s">
        <v>1126</v>
      </c>
      <c r="D23" s="483" t="s">
        <v>1119</v>
      </c>
      <c r="E23" s="481" t="s">
        <v>1127</v>
      </c>
      <c r="F23" s="481" t="s">
        <v>1121</v>
      </c>
      <c r="G23" s="483" t="s">
        <v>816</v>
      </c>
      <c r="H23" s="483" t="s">
        <v>163</v>
      </c>
      <c r="I23" s="484">
        <v>5000000</v>
      </c>
      <c r="J23" s="484">
        <f t="shared" si="0"/>
        <v>2500000</v>
      </c>
      <c r="K23" s="484">
        <f t="shared" si="1"/>
        <v>2500000</v>
      </c>
      <c r="L23" s="481" t="s">
        <v>1128</v>
      </c>
    </row>
    <row r="24" spans="1:18">
      <c r="A24" s="477"/>
      <c r="B24" s="481"/>
      <c r="C24" s="477" t="s">
        <v>1129</v>
      </c>
      <c r="D24" s="483" t="s">
        <v>1119</v>
      </c>
      <c r="E24" s="481" t="s">
        <v>1130</v>
      </c>
      <c r="F24" s="481" t="s">
        <v>1131</v>
      </c>
      <c r="G24" s="478" t="s">
        <v>1074</v>
      </c>
      <c r="H24" s="483" t="s">
        <v>163</v>
      </c>
      <c r="I24" s="484">
        <v>700000</v>
      </c>
      <c r="J24" s="484">
        <f t="shared" si="0"/>
        <v>350000</v>
      </c>
      <c r="K24" s="484">
        <f t="shared" si="1"/>
        <v>350000</v>
      </c>
      <c r="L24" s="481" t="s">
        <v>1132</v>
      </c>
    </row>
    <row r="25" spans="1:18" ht="30">
      <c r="A25" s="477">
        <v>16</v>
      </c>
      <c r="B25" s="481"/>
      <c r="C25" s="477" t="s">
        <v>1133</v>
      </c>
      <c r="D25" s="483" t="s">
        <v>1088</v>
      </c>
      <c r="E25" s="481" t="s">
        <v>1134</v>
      </c>
      <c r="F25" s="481" t="s">
        <v>1135</v>
      </c>
      <c r="G25" s="478" t="s">
        <v>1074</v>
      </c>
      <c r="H25" s="483" t="s">
        <v>163</v>
      </c>
      <c r="I25" s="484">
        <v>1000000</v>
      </c>
      <c r="J25" s="484">
        <f t="shared" si="0"/>
        <v>500000</v>
      </c>
      <c r="K25" s="484">
        <f t="shared" si="1"/>
        <v>500000</v>
      </c>
      <c r="L25" s="481" t="s">
        <v>1136</v>
      </c>
    </row>
    <row r="26" spans="1:18" ht="30">
      <c r="A26" s="481">
        <v>17</v>
      </c>
      <c r="B26" s="481"/>
      <c r="C26" s="477" t="s">
        <v>1137</v>
      </c>
      <c r="D26" s="483" t="s">
        <v>1088</v>
      </c>
      <c r="E26" s="481" t="s">
        <v>1138</v>
      </c>
      <c r="F26" s="481" t="s">
        <v>1139</v>
      </c>
      <c r="G26" s="483" t="s">
        <v>816</v>
      </c>
      <c r="H26" s="483" t="s">
        <v>163</v>
      </c>
      <c r="I26" s="484">
        <v>3200000</v>
      </c>
      <c r="J26" s="484">
        <f t="shared" si="0"/>
        <v>1600000</v>
      </c>
      <c r="K26" s="484">
        <f t="shared" si="1"/>
        <v>1600000</v>
      </c>
      <c r="L26" s="481" t="s">
        <v>1140</v>
      </c>
    </row>
    <row r="27" spans="1:18" ht="30">
      <c r="A27" s="815" t="s">
        <v>164</v>
      </c>
      <c r="B27" s="481"/>
      <c r="C27" s="477" t="s">
        <v>741</v>
      </c>
      <c r="D27" s="483">
        <v>5</v>
      </c>
      <c r="E27" s="481" t="s">
        <v>739</v>
      </c>
      <c r="F27" s="481" t="s">
        <v>741</v>
      </c>
      <c r="G27" s="483"/>
      <c r="H27" s="483"/>
      <c r="I27" s="484">
        <v>50000000</v>
      </c>
      <c r="J27" s="484">
        <f>I27</f>
        <v>50000000</v>
      </c>
      <c r="K27" s="484"/>
      <c r="L27" s="481"/>
      <c r="M27" s="926">
        <v>44477</v>
      </c>
      <c r="N27" s="814" t="s">
        <v>1212</v>
      </c>
      <c r="O27" s="927">
        <v>5850000</v>
      </c>
      <c r="P27" s="926">
        <v>44477</v>
      </c>
      <c r="Q27" s="814" t="s">
        <v>1213</v>
      </c>
      <c r="R27" s="927">
        <v>2410000</v>
      </c>
    </row>
    <row r="28" spans="1:18" ht="30">
      <c r="A28" s="815" t="s">
        <v>166</v>
      </c>
      <c r="B28" s="481"/>
      <c r="C28" s="477" t="s">
        <v>1141</v>
      </c>
      <c r="D28" s="483">
        <v>1</v>
      </c>
      <c r="E28" s="481" t="s">
        <v>742</v>
      </c>
      <c r="F28" s="481" t="s">
        <v>1142</v>
      </c>
      <c r="G28" s="483"/>
      <c r="H28" s="483"/>
      <c r="I28" s="484">
        <v>2500000</v>
      </c>
      <c r="J28" s="484">
        <f>I28</f>
        <v>2500000</v>
      </c>
      <c r="K28" s="484"/>
      <c r="L28" s="481"/>
    </row>
    <row r="29" spans="1:18" ht="30">
      <c r="A29" s="815" t="s">
        <v>168</v>
      </c>
      <c r="B29" s="481"/>
      <c r="C29" s="477"/>
      <c r="D29" s="483"/>
      <c r="E29" s="481" t="s">
        <v>1143</v>
      </c>
      <c r="F29" s="481" t="s">
        <v>1144</v>
      </c>
      <c r="G29" s="483"/>
      <c r="H29" s="483"/>
      <c r="I29" s="484">
        <v>6300000</v>
      </c>
      <c r="J29" s="484"/>
      <c r="K29" s="484">
        <f>I29</f>
        <v>6300000</v>
      </c>
      <c r="L29" s="481"/>
    </row>
    <row r="30" spans="1:18" ht="30">
      <c r="A30" s="815" t="s">
        <v>1145</v>
      </c>
      <c r="B30" s="481"/>
      <c r="C30" s="477"/>
      <c r="D30" s="483"/>
      <c r="E30" s="481" t="s">
        <v>1146</v>
      </c>
      <c r="F30" s="481" t="s">
        <v>1144</v>
      </c>
      <c r="G30" s="483" t="s">
        <v>1147</v>
      </c>
      <c r="H30" s="483"/>
      <c r="I30" s="484">
        <v>22000000</v>
      </c>
      <c r="J30" s="484"/>
      <c r="K30" s="484">
        <f>I30</f>
        <v>22000000</v>
      </c>
      <c r="L30" s="481"/>
    </row>
    <row r="31" spans="1:18">
      <c r="A31" s="815" t="s">
        <v>1148</v>
      </c>
      <c r="B31" s="481"/>
      <c r="C31" s="477"/>
      <c r="D31" s="483"/>
      <c r="E31" s="481" t="s">
        <v>1149</v>
      </c>
      <c r="F31" s="481" t="s">
        <v>1214</v>
      </c>
      <c r="G31" s="483" t="s">
        <v>1215</v>
      </c>
      <c r="H31" s="483"/>
      <c r="I31" s="484">
        <v>50000000</v>
      </c>
      <c r="J31" s="484"/>
      <c r="K31" s="484">
        <f>I31</f>
        <v>50000000</v>
      </c>
      <c r="L31" s="481"/>
    </row>
    <row r="32" spans="1:18">
      <c r="A32" s="815"/>
      <c r="B32" s="481"/>
      <c r="C32" s="477"/>
      <c r="D32" s="483"/>
      <c r="E32" s="481" t="s">
        <v>1155</v>
      </c>
      <c r="F32" s="481" t="s">
        <v>1216</v>
      </c>
      <c r="G32" s="483" t="s">
        <v>1147</v>
      </c>
      <c r="H32" s="483"/>
      <c r="I32" s="484">
        <v>10000000</v>
      </c>
      <c r="J32" s="484"/>
      <c r="K32" s="484">
        <f>I32</f>
        <v>10000000</v>
      </c>
      <c r="L32" s="481"/>
    </row>
    <row r="33" spans="1:15">
      <c r="A33" s="815" t="s">
        <v>1157</v>
      </c>
      <c r="B33" s="481"/>
      <c r="C33" s="477"/>
      <c r="D33" s="483"/>
      <c r="E33" s="481" t="s">
        <v>1158</v>
      </c>
      <c r="F33" s="481" t="s">
        <v>149</v>
      </c>
      <c r="G33" s="483" t="s">
        <v>1156</v>
      </c>
      <c r="H33" s="483"/>
      <c r="I33" s="484">
        <f>2500000</f>
        <v>2500000</v>
      </c>
      <c r="J33" s="484"/>
      <c r="K33" s="484">
        <f>I33</f>
        <v>2500000</v>
      </c>
      <c r="L33" s="481"/>
      <c r="M33" s="926">
        <v>44505</v>
      </c>
      <c r="N33" s="814" t="s">
        <v>1217</v>
      </c>
      <c r="O33" s="927">
        <v>2650000</v>
      </c>
    </row>
    <row r="34" spans="1:15">
      <c r="A34" s="815" t="s">
        <v>1159</v>
      </c>
      <c r="B34" s="481"/>
      <c r="C34" s="477"/>
      <c r="D34" s="483"/>
      <c r="E34" s="481" t="s">
        <v>1160</v>
      </c>
      <c r="F34" s="481" t="s">
        <v>1161</v>
      </c>
      <c r="G34" s="483" t="s">
        <v>1147</v>
      </c>
      <c r="H34" s="483"/>
      <c r="I34" s="484">
        <v>2000000</v>
      </c>
      <c r="J34" s="484">
        <v>1000000</v>
      </c>
      <c r="K34" s="484">
        <v>1000000</v>
      </c>
      <c r="L34" s="481"/>
    </row>
    <row r="35" spans="1:15" ht="15.75">
      <c r="A35" s="816"/>
      <c r="B35" s="485"/>
      <c r="C35" s="361"/>
      <c r="D35" s="383"/>
      <c r="E35" s="384"/>
      <c r="F35" s="817"/>
      <c r="G35" s="698"/>
      <c r="H35" s="818"/>
      <c r="I35" s="338"/>
      <c r="J35" s="436"/>
    </row>
    <row r="36" spans="1:15">
      <c r="A36" s="1186" t="s">
        <v>203</v>
      </c>
      <c r="B36" s="1187"/>
      <c r="C36" s="1187"/>
      <c r="D36" s="1187"/>
      <c r="E36" s="1187"/>
      <c r="F36" s="1187"/>
      <c r="G36" s="1187"/>
      <c r="H36" s="1188"/>
      <c r="I36" s="819">
        <f>SUM(I9:I35)</f>
        <v>371700000</v>
      </c>
      <c r="J36" s="819">
        <f>SUM(J9:J35)</f>
        <v>151700000</v>
      </c>
      <c r="K36" s="819">
        <f>SUM(K9:K35)</f>
        <v>220000000</v>
      </c>
      <c r="L36" s="481"/>
    </row>
    <row r="37" spans="1:15">
      <c r="A37" s="485"/>
      <c r="B37" s="485"/>
      <c r="C37" s="486"/>
      <c r="D37" s="487"/>
      <c r="E37" s="485"/>
      <c r="F37" s="485"/>
      <c r="G37" s="487"/>
      <c r="H37" s="487"/>
      <c r="I37" s="488"/>
      <c r="J37" s="488"/>
      <c r="K37" s="488"/>
      <c r="L37" s="485"/>
    </row>
    <row r="38" spans="1:15">
      <c r="A38" s="1185" t="s">
        <v>1162</v>
      </c>
      <c r="B38" s="1185"/>
      <c r="C38" s="1185"/>
      <c r="D38" s="1185"/>
      <c r="E38" s="1185"/>
      <c r="F38" s="1185"/>
      <c r="G38" s="1185"/>
      <c r="H38" s="1185"/>
      <c r="I38" s="1185"/>
      <c r="J38" s="1185"/>
      <c r="K38" s="1185"/>
      <c r="L38" s="1185"/>
    </row>
    <row r="39" spans="1:15" ht="30">
      <c r="A39" s="489">
        <v>1</v>
      </c>
      <c r="B39" s="490"/>
      <c r="C39" s="490" t="s">
        <v>1163</v>
      </c>
      <c r="D39" s="491" t="s">
        <v>1164</v>
      </c>
      <c r="E39" s="490" t="s">
        <v>1165</v>
      </c>
      <c r="F39" s="490" t="s">
        <v>1166</v>
      </c>
      <c r="G39" s="478" t="s">
        <v>1074</v>
      </c>
      <c r="H39" s="491" t="s">
        <v>163</v>
      </c>
      <c r="I39" s="492">
        <v>30000000</v>
      </c>
      <c r="J39" s="484">
        <f>I39/2</f>
        <v>15000000</v>
      </c>
      <c r="K39" s="484">
        <f>J39</f>
        <v>15000000</v>
      </c>
      <c r="L39" s="490"/>
    </row>
    <row r="40" spans="1:15" ht="30">
      <c r="A40" s="481">
        <v>2</v>
      </c>
      <c r="B40" s="481"/>
      <c r="C40" s="481" t="s">
        <v>1167</v>
      </c>
      <c r="D40" s="483" t="s">
        <v>1168</v>
      </c>
      <c r="E40" s="481" t="s">
        <v>1169</v>
      </c>
      <c r="F40" s="481" t="s">
        <v>1170</v>
      </c>
      <c r="G40" s="478" t="s">
        <v>1074</v>
      </c>
      <c r="H40" s="483" t="s">
        <v>163</v>
      </c>
      <c r="I40" s="493">
        <v>15000000</v>
      </c>
      <c r="J40" s="484">
        <f>I40/2</f>
        <v>7500000</v>
      </c>
      <c r="K40" s="484">
        <f>J40</f>
        <v>7500000</v>
      </c>
      <c r="L40" s="481" t="s">
        <v>1171</v>
      </c>
    </row>
    <row r="41" spans="1:15">
      <c r="A41" s="494">
        <v>3</v>
      </c>
      <c r="B41" s="494"/>
      <c r="C41" s="494" t="s">
        <v>1172</v>
      </c>
      <c r="D41" s="495" t="s">
        <v>1173</v>
      </c>
      <c r="E41" s="494" t="s">
        <v>1174</v>
      </c>
      <c r="F41" s="494" t="s">
        <v>1175</v>
      </c>
      <c r="G41" s="496" t="s">
        <v>1074</v>
      </c>
      <c r="H41" s="495" t="s">
        <v>163</v>
      </c>
      <c r="I41" s="497" t="s">
        <v>1176</v>
      </c>
      <c r="J41" s="497"/>
      <c r="K41" s="497"/>
      <c r="L41" s="494" t="s">
        <v>1177</v>
      </c>
    </row>
    <row r="42" spans="1:15">
      <c r="A42" s="494">
        <v>4</v>
      </c>
      <c r="B42" s="494"/>
      <c r="C42" s="494" t="s">
        <v>1178</v>
      </c>
      <c r="D42" s="495" t="s">
        <v>1173</v>
      </c>
      <c r="E42" s="494" t="s">
        <v>1179</v>
      </c>
      <c r="F42" s="494" t="s">
        <v>1180</v>
      </c>
      <c r="G42" s="496" t="s">
        <v>1074</v>
      </c>
      <c r="H42" s="495" t="s">
        <v>163</v>
      </c>
      <c r="I42" s="497" t="s">
        <v>1176</v>
      </c>
      <c r="J42" s="497"/>
      <c r="K42" s="497"/>
      <c r="L42" s="494" t="s">
        <v>1181</v>
      </c>
    </row>
    <row r="43" spans="1:15" ht="30">
      <c r="A43" s="820" t="s">
        <v>110</v>
      </c>
      <c r="B43" s="820"/>
      <c r="C43" s="820" t="s">
        <v>1182</v>
      </c>
      <c r="D43" s="821" t="s">
        <v>1183</v>
      </c>
      <c r="E43" s="820" t="s">
        <v>1184</v>
      </c>
      <c r="F43" s="820" t="s">
        <v>1185</v>
      </c>
      <c r="G43" s="822" t="s">
        <v>1074</v>
      </c>
      <c r="H43" s="821" t="s">
        <v>163</v>
      </c>
      <c r="I43" s="823" t="s">
        <v>1176</v>
      </c>
      <c r="J43" s="823"/>
      <c r="K43" s="823"/>
      <c r="L43" s="820" t="s">
        <v>1186</v>
      </c>
    </row>
    <row r="44" spans="1:15">
      <c r="A44" s="1186" t="s">
        <v>203</v>
      </c>
      <c r="B44" s="1187"/>
      <c r="C44" s="1187"/>
      <c r="D44" s="1187"/>
      <c r="E44" s="1187"/>
      <c r="F44" s="1187"/>
      <c r="G44" s="1187"/>
      <c r="H44" s="1188"/>
      <c r="I44" s="824">
        <f>SUM(I39:I43)</f>
        <v>45000000</v>
      </c>
      <c r="J44" s="824">
        <f>SUM(J39:J43)</f>
        <v>22500000</v>
      </c>
      <c r="K44" s="824">
        <f>SUM(K39:K43)</f>
        <v>22500000</v>
      </c>
      <c r="L44" s="481"/>
    </row>
    <row r="45" spans="1:15">
      <c r="A45" s="485"/>
      <c r="B45" s="485"/>
      <c r="C45" s="485"/>
      <c r="D45" s="487"/>
      <c r="E45" s="485"/>
      <c r="F45" s="485"/>
      <c r="G45" s="487"/>
      <c r="H45" s="487"/>
      <c r="I45" s="498"/>
      <c r="J45" s="498"/>
      <c r="K45" s="498"/>
      <c r="L45" s="485"/>
    </row>
    <row r="46" spans="1:15" ht="15" customHeight="1">
      <c r="A46" s="1185" t="s">
        <v>1187</v>
      </c>
      <c r="B46" s="1185"/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</row>
    <row r="47" spans="1:15">
      <c r="A47" s="499">
        <v>1</v>
      </c>
      <c r="B47" s="481"/>
      <c r="C47" s="481" t="s">
        <v>1188</v>
      </c>
      <c r="D47" s="483" t="s">
        <v>1189</v>
      </c>
      <c r="E47" s="481" t="s">
        <v>1190</v>
      </c>
      <c r="F47" s="481" t="s">
        <v>1191</v>
      </c>
      <c r="G47" s="478" t="s">
        <v>1074</v>
      </c>
      <c r="H47" s="483" t="s">
        <v>163</v>
      </c>
      <c r="I47" s="493">
        <v>10000000</v>
      </c>
      <c r="J47" s="484">
        <f t="shared" ref="J47:J52" si="2">I47/2</f>
        <v>5000000</v>
      </c>
      <c r="K47" s="484">
        <f t="shared" ref="K47:K52" si="3">J47</f>
        <v>5000000</v>
      </c>
      <c r="L47" s="481" t="s">
        <v>1192</v>
      </c>
    </row>
    <row r="48" spans="1:15" ht="30">
      <c r="A48" s="499">
        <v>2</v>
      </c>
      <c r="B48" s="481"/>
      <c r="C48" s="481" t="s">
        <v>753</v>
      </c>
      <c r="D48" s="483" t="s">
        <v>1189</v>
      </c>
      <c r="E48" s="485" t="s">
        <v>1193</v>
      </c>
      <c r="F48" s="485" t="s">
        <v>1194</v>
      </c>
      <c r="G48" s="478" t="s">
        <v>1074</v>
      </c>
      <c r="H48" s="483" t="s">
        <v>163</v>
      </c>
      <c r="I48" s="920">
        <v>50000000</v>
      </c>
      <c r="J48" s="919">
        <f t="shared" si="2"/>
        <v>25000000</v>
      </c>
      <c r="K48" s="919">
        <f t="shared" si="3"/>
        <v>25000000</v>
      </c>
      <c r="L48" s="481" t="s">
        <v>1192</v>
      </c>
    </row>
    <row r="49" spans="1:12" ht="30">
      <c r="A49" s="499">
        <v>3</v>
      </c>
      <c r="B49" s="481"/>
      <c r="C49" s="481" t="s">
        <v>1195</v>
      </c>
      <c r="D49" s="483" t="s">
        <v>1189</v>
      </c>
      <c r="E49" s="485" t="s">
        <v>1196</v>
      </c>
      <c r="F49" s="485" t="s">
        <v>1197</v>
      </c>
      <c r="G49" s="478" t="s">
        <v>1074</v>
      </c>
      <c r="H49" s="483" t="s">
        <v>163</v>
      </c>
      <c r="I49" s="493">
        <v>2500000</v>
      </c>
      <c r="J49" s="484">
        <f t="shared" si="2"/>
        <v>1250000</v>
      </c>
      <c r="K49" s="484">
        <f t="shared" si="3"/>
        <v>1250000</v>
      </c>
      <c r="L49" s="481" t="s">
        <v>1192</v>
      </c>
    </row>
    <row r="50" spans="1:12" ht="30">
      <c r="A50" s="499">
        <v>4</v>
      </c>
      <c r="B50" s="481"/>
      <c r="C50" s="481" t="s">
        <v>1198</v>
      </c>
      <c r="D50" s="483" t="s">
        <v>1189</v>
      </c>
      <c r="E50" s="485" t="s">
        <v>1199</v>
      </c>
      <c r="F50" s="485" t="s">
        <v>1200</v>
      </c>
      <c r="G50" s="478" t="s">
        <v>1074</v>
      </c>
      <c r="H50" s="483" t="s">
        <v>163</v>
      </c>
      <c r="I50" s="493">
        <v>2000000</v>
      </c>
      <c r="J50" s="484">
        <f t="shared" si="2"/>
        <v>1000000</v>
      </c>
      <c r="K50" s="484">
        <f t="shared" si="3"/>
        <v>1000000</v>
      </c>
      <c r="L50" s="481" t="s">
        <v>1192</v>
      </c>
    </row>
    <row r="51" spans="1:12" ht="30">
      <c r="A51" s="499">
        <v>5</v>
      </c>
      <c r="B51" s="481"/>
      <c r="C51" s="481" t="s">
        <v>1201</v>
      </c>
      <c r="D51" s="483" t="s">
        <v>1189</v>
      </c>
      <c r="E51" s="485" t="s">
        <v>1202</v>
      </c>
      <c r="F51" s="485" t="s">
        <v>1203</v>
      </c>
      <c r="G51" s="478" t="s">
        <v>1074</v>
      </c>
      <c r="H51" s="483" t="s">
        <v>163</v>
      </c>
      <c r="I51" s="493">
        <v>900000</v>
      </c>
      <c r="J51" s="484">
        <f t="shared" si="2"/>
        <v>450000</v>
      </c>
      <c r="K51" s="484">
        <f t="shared" si="3"/>
        <v>450000</v>
      </c>
      <c r="L51" s="481" t="s">
        <v>1192</v>
      </c>
    </row>
    <row r="52" spans="1:12" ht="30">
      <c r="A52" s="499">
        <v>6</v>
      </c>
      <c r="B52" s="481"/>
      <c r="C52" s="481" t="s">
        <v>1204</v>
      </c>
      <c r="D52" s="483" t="s">
        <v>1189</v>
      </c>
      <c r="E52" s="485" t="s">
        <v>1205</v>
      </c>
      <c r="F52" s="485" t="s">
        <v>1206</v>
      </c>
      <c r="G52" s="478" t="s">
        <v>1074</v>
      </c>
      <c r="H52" s="483" t="s">
        <v>163</v>
      </c>
      <c r="I52" s="493">
        <v>2000000</v>
      </c>
      <c r="J52" s="484">
        <f t="shared" si="2"/>
        <v>1000000</v>
      </c>
      <c r="K52" s="484">
        <f t="shared" si="3"/>
        <v>1000000</v>
      </c>
      <c r="L52" s="481" t="s">
        <v>1192</v>
      </c>
    </row>
    <row r="53" spans="1:12">
      <c r="A53" s="1186" t="s">
        <v>203</v>
      </c>
      <c r="B53" s="1187"/>
      <c r="C53" s="1187"/>
      <c r="D53" s="1187"/>
      <c r="E53" s="1187"/>
      <c r="F53" s="1187"/>
      <c r="G53" s="1187"/>
      <c r="H53" s="1188"/>
      <c r="I53" s="824">
        <f>SUM(I47:I52)</f>
        <v>67400000</v>
      </c>
      <c r="J53" s="824">
        <f>SUM(J47:J52)</f>
        <v>33700000</v>
      </c>
      <c r="K53" s="824">
        <f>SUM(K47:K52)</f>
        <v>33700000</v>
      </c>
      <c r="L53" s="481"/>
    </row>
    <row r="55" spans="1:12">
      <c r="A55" s="1185" t="s">
        <v>1207</v>
      </c>
      <c r="B55" s="1185"/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</row>
    <row r="56" spans="1:12">
      <c r="A56" s="481">
        <v>1</v>
      </c>
      <c r="B56" s="481"/>
      <c r="C56" s="481" t="s">
        <v>1208</v>
      </c>
      <c r="D56" s="483" t="s">
        <v>1209</v>
      </c>
      <c r="E56" s="481"/>
      <c r="F56" s="481"/>
      <c r="G56" s="478" t="s">
        <v>1074</v>
      </c>
      <c r="H56" s="483" t="s">
        <v>163</v>
      </c>
      <c r="I56" s="493">
        <v>700000</v>
      </c>
      <c r="J56" s="484">
        <f>I56/2</f>
        <v>350000</v>
      </c>
      <c r="K56" s="484">
        <f>J56</f>
        <v>350000</v>
      </c>
      <c r="L56" s="481"/>
    </row>
    <row r="57" spans="1:12">
      <c r="A57" s="1186" t="s">
        <v>203</v>
      </c>
      <c r="B57" s="1187"/>
      <c r="C57" s="1187"/>
      <c r="D57" s="1187"/>
      <c r="E57" s="1187"/>
      <c r="F57" s="1187"/>
      <c r="G57" s="1187"/>
      <c r="H57" s="1188"/>
      <c r="I57" s="824">
        <f>SUM(I56:I56)</f>
        <v>700000</v>
      </c>
      <c r="J57" s="824">
        <f>SUM(J56:J56)</f>
        <v>350000</v>
      </c>
      <c r="K57" s="824">
        <f>SUM(K56:K56)</f>
        <v>350000</v>
      </c>
      <c r="L57" s="481"/>
    </row>
    <row r="60" spans="1:12">
      <c r="G60" s="1189" t="s">
        <v>1210</v>
      </c>
      <c r="H60" s="1189"/>
      <c r="I60" s="825">
        <f>I36+I44+I53+I57</f>
        <v>484800000</v>
      </c>
      <c r="J60" s="825">
        <f>J36+J44+J53+J57</f>
        <v>208250000</v>
      </c>
      <c r="K60" s="825">
        <f>K36+K44+K53+K57</f>
        <v>276550000</v>
      </c>
    </row>
    <row r="61" spans="1:12">
      <c r="I61" s="500"/>
    </row>
    <row r="62" spans="1:12">
      <c r="G62" s="500"/>
      <c r="I62" s="500"/>
      <c r="J62" s="500"/>
      <c r="K62" s="500"/>
    </row>
    <row r="63" spans="1:12">
      <c r="I63" s="500"/>
    </row>
    <row r="64" spans="1:12">
      <c r="I64" s="500"/>
      <c r="J64" s="500"/>
      <c r="K64" s="500"/>
    </row>
  </sheetData>
  <mergeCells count="15">
    <mergeCell ref="A55:L55"/>
    <mergeCell ref="A57:H57"/>
    <mergeCell ref="G60:H60"/>
    <mergeCell ref="A8:L8"/>
    <mergeCell ref="A36:H36"/>
    <mergeCell ref="A38:L38"/>
    <mergeCell ref="A44:H44"/>
    <mergeCell ref="A46:L46"/>
    <mergeCell ref="A53:H53"/>
    <mergeCell ref="A6:L6"/>
    <mergeCell ref="C1:D5"/>
    <mergeCell ref="H1:L1"/>
    <mergeCell ref="H2:L2"/>
    <mergeCell ref="H3:L3"/>
    <mergeCell ref="H4:L4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39997558519241921"/>
  </sheetPr>
  <dimension ref="A1:I30"/>
  <sheetViews>
    <sheetView topLeftCell="A10" workbookViewId="0">
      <selection activeCell="A16" sqref="A16:XFD16"/>
    </sheetView>
  </sheetViews>
  <sheetFormatPr defaultRowHeight="15"/>
  <cols>
    <col min="1" max="1" width="12" customWidth="1"/>
    <col min="2" max="2" width="50.5703125" bestFit="1" customWidth="1"/>
    <col min="3" max="7" width="15.140625" style="403" bestFit="1" customWidth="1"/>
    <col min="8" max="9" width="14" bestFit="1" customWidth="1"/>
  </cols>
  <sheetData>
    <row r="1" spans="1:9">
      <c r="A1" s="625" t="s">
        <v>1218</v>
      </c>
      <c r="B1" s="625" t="s">
        <v>173</v>
      </c>
      <c r="C1" s="625" t="s">
        <v>1219</v>
      </c>
      <c r="D1" s="625" t="s">
        <v>1220</v>
      </c>
      <c r="E1" s="625" t="s">
        <v>1221</v>
      </c>
      <c r="F1" s="625" t="s">
        <v>1222</v>
      </c>
      <c r="G1" s="625" t="s">
        <v>1223</v>
      </c>
      <c r="H1" s="625" t="s">
        <v>1224</v>
      </c>
      <c r="I1" s="625" t="s">
        <v>1225</v>
      </c>
    </row>
    <row r="2" spans="1:9">
      <c r="A2" s="625" t="s">
        <v>1226</v>
      </c>
      <c r="B2" s="625" t="s">
        <v>1227</v>
      </c>
      <c r="C2" s="625">
        <f>SUM(Table14[[#This Row],[FEB]:[JULI]])</f>
        <v>347838258</v>
      </c>
      <c r="D2" s="625">
        <v>50080470</v>
      </c>
      <c r="E2" s="625">
        <v>50900648</v>
      </c>
      <c r="F2" s="625">
        <v>69638766</v>
      </c>
      <c r="G2" s="625">
        <v>63011396</v>
      </c>
      <c r="H2" s="625">
        <v>50060724</v>
      </c>
      <c r="I2" s="625">
        <v>64146254</v>
      </c>
    </row>
    <row r="3" spans="1:9">
      <c r="A3" s="625" t="s">
        <v>1226</v>
      </c>
      <c r="B3" s="625" t="s">
        <v>1228</v>
      </c>
      <c r="C3" s="625">
        <f>SUM(Table14[[#This Row],[FEB]:[JULI]])</f>
        <v>4109175</v>
      </c>
      <c r="D3" s="625">
        <v>2066745</v>
      </c>
      <c r="E3" s="625">
        <v>441875</v>
      </c>
      <c r="F3" s="625">
        <v>434300</v>
      </c>
      <c r="G3" s="625">
        <v>424300</v>
      </c>
      <c r="H3" s="625">
        <v>254135</v>
      </c>
      <c r="I3" s="625">
        <v>487820</v>
      </c>
    </row>
    <row r="4" spans="1:9">
      <c r="A4" s="625" t="s">
        <v>1226</v>
      </c>
      <c r="B4" s="625" t="s">
        <v>1229</v>
      </c>
      <c r="C4" s="625">
        <f>SUM(Table14[[#This Row],[FEB]:[JULI]])</f>
        <v>4561532</v>
      </c>
      <c r="D4" s="625">
        <v>499209</v>
      </c>
      <c r="E4" s="625">
        <v>879311</v>
      </c>
      <c r="F4" s="625">
        <v>849321</v>
      </c>
      <c r="G4" s="625">
        <v>569411</v>
      </c>
      <c r="H4" s="625">
        <v>797047</v>
      </c>
      <c r="I4" s="625">
        <v>967233</v>
      </c>
    </row>
    <row r="5" spans="1:9">
      <c r="A5" s="625" t="s">
        <v>1226</v>
      </c>
      <c r="B5" s="625" t="s">
        <v>1230</v>
      </c>
      <c r="C5" s="625">
        <f>SUM(Table14[[#This Row],[FEB]:[JULI]])</f>
        <v>2970000</v>
      </c>
      <c r="D5" s="625">
        <v>450000</v>
      </c>
      <c r="E5" s="625">
        <v>450000</v>
      </c>
      <c r="F5" s="625">
        <v>450000</v>
      </c>
      <c r="G5" s="625">
        <v>720000</v>
      </c>
      <c r="H5" s="625">
        <v>450000</v>
      </c>
      <c r="I5" s="625">
        <v>450000</v>
      </c>
    </row>
    <row r="6" spans="1:9">
      <c r="A6" s="625" t="s">
        <v>1226</v>
      </c>
      <c r="B6" s="625" t="s">
        <v>1231</v>
      </c>
      <c r="C6" s="625">
        <f>SUM(Table14[[#This Row],[FEB]:[JULI]])</f>
        <v>90000000</v>
      </c>
      <c r="D6" s="625">
        <v>15000000</v>
      </c>
      <c r="E6" s="625">
        <v>15000000</v>
      </c>
      <c r="F6" s="625">
        <v>15000000</v>
      </c>
      <c r="G6" s="625">
        <v>15000000</v>
      </c>
      <c r="H6" s="625">
        <v>15000000</v>
      </c>
      <c r="I6" s="625">
        <v>15000000</v>
      </c>
    </row>
    <row r="7" spans="1:9">
      <c r="A7" s="625" t="s">
        <v>1226</v>
      </c>
      <c r="B7" s="625" t="s">
        <v>841</v>
      </c>
      <c r="C7" s="625">
        <f>SUM(Table14[[#This Row],[FEB]:[JULI]])</f>
        <v>16102500</v>
      </c>
      <c r="D7" s="625">
        <v>0</v>
      </c>
      <c r="E7" s="625">
        <v>0</v>
      </c>
      <c r="F7" s="625">
        <v>0</v>
      </c>
      <c r="G7" s="625">
        <v>0</v>
      </c>
      <c r="H7" s="625">
        <v>0</v>
      </c>
      <c r="I7" s="625">
        <v>16102500</v>
      </c>
    </row>
    <row r="8" spans="1:9">
      <c r="A8" s="625" t="s">
        <v>1226</v>
      </c>
      <c r="B8" s="625" t="s">
        <v>1232</v>
      </c>
      <c r="C8" s="625">
        <f>SUM(Table14[[#This Row],[FEB]:[JULI]])</f>
        <v>17892675</v>
      </c>
      <c r="D8" s="625">
        <v>0</v>
      </c>
      <c r="E8" s="625">
        <v>8579475</v>
      </c>
      <c r="F8" s="625">
        <v>4353000</v>
      </c>
      <c r="G8" s="625">
        <v>2490000</v>
      </c>
      <c r="H8" s="625">
        <v>0</v>
      </c>
      <c r="I8" s="625">
        <v>2470200</v>
      </c>
    </row>
    <row r="9" spans="1:9">
      <c r="A9" s="625" t="s">
        <v>1226</v>
      </c>
      <c r="B9" s="625" t="s">
        <v>1233</v>
      </c>
      <c r="C9" s="625">
        <f>SUM(Table14[[#This Row],[FEB]:[JULI]])</f>
        <v>3000000</v>
      </c>
      <c r="D9" s="625">
        <v>500000</v>
      </c>
      <c r="E9" s="625">
        <v>500000</v>
      </c>
      <c r="F9" s="625">
        <v>500000</v>
      </c>
      <c r="G9" s="625">
        <v>500000</v>
      </c>
      <c r="H9" s="625">
        <v>500000</v>
      </c>
      <c r="I9" s="625">
        <v>500000</v>
      </c>
    </row>
    <row r="10" spans="1:9">
      <c r="A10" s="625" t="s">
        <v>1226</v>
      </c>
      <c r="B10" s="625" t="s">
        <v>1234</v>
      </c>
      <c r="C10" s="625">
        <f>SUM(Table14[[#This Row],[FEB]:[JULI]])</f>
        <v>1000000</v>
      </c>
      <c r="D10" s="625">
        <v>200000</v>
      </c>
      <c r="E10" s="625">
        <v>200000</v>
      </c>
      <c r="F10" s="625">
        <v>200000</v>
      </c>
      <c r="G10" s="625">
        <v>200000</v>
      </c>
      <c r="H10" s="625">
        <v>200000</v>
      </c>
      <c r="I10" s="625">
        <v>0</v>
      </c>
    </row>
    <row r="11" spans="1:9">
      <c r="A11" s="625" t="s">
        <v>1226</v>
      </c>
      <c r="B11" s="625" t="s">
        <v>1235</v>
      </c>
      <c r="C11" s="625">
        <f>SUM(Table14[[#This Row],[FEB]:[JULI]])</f>
        <v>63000000</v>
      </c>
      <c r="D11" s="625">
        <v>9000000</v>
      </c>
      <c r="E11" s="625">
        <v>9000000</v>
      </c>
      <c r="F11" s="625">
        <v>9000000</v>
      </c>
      <c r="G11" s="625">
        <v>18000000</v>
      </c>
      <c r="H11" s="625">
        <v>9000000</v>
      </c>
      <c r="I11" s="625">
        <v>9000000</v>
      </c>
    </row>
    <row r="12" spans="1:9">
      <c r="A12" s="625" t="s">
        <v>1226</v>
      </c>
      <c r="B12" s="625" t="s">
        <v>1236</v>
      </c>
      <c r="C12" s="625">
        <f>SUM(Table14[[#This Row],[FEB]:[JULI]])</f>
        <v>19320000</v>
      </c>
      <c r="D12" s="625">
        <v>3220000</v>
      </c>
      <c r="E12" s="625">
        <v>3220000</v>
      </c>
      <c r="F12" s="625">
        <v>3220000</v>
      </c>
      <c r="G12" s="625">
        <v>3220000</v>
      </c>
      <c r="H12" s="625">
        <v>3220000</v>
      </c>
      <c r="I12" s="625">
        <v>3220000</v>
      </c>
    </row>
    <row r="13" spans="1:9">
      <c r="A13" s="625" t="s">
        <v>1226</v>
      </c>
      <c r="B13" s="625" t="s">
        <v>1237</v>
      </c>
      <c r="C13" s="625">
        <f>SUM(Table14[[#This Row],[FEB]:[JULI]])</f>
        <v>22307400</v>
      </c>
      <c r="D13" s="625">
        <v>11509800</v>
      </c>
      <c r="E13" s="625">
        <v>3387400</v>
      </c>
      <c r="F13" s="625">
        <v>2153500</v>
      </c>
      <c r="G13" s="625">
        <v>53000</v>
      </c>
      <c r="H13" s="625">
        <v>3682800</v>
      </c>
      <c r="I13" s="625">
        <v>1520900</v>
      </c>
    </row>
    <row r="14" spans="1:9">
      <c r="A14" s="625" t="s">
        <v>1226</v>
      </c>
      <c r="B14" s="625" t="s">
        <v>1238</v>
      </c>
      <c r="C14" s="625">
        <f>SUM(Table14[[#This Row],[FEB]:[JULI]])</f>
        <v>7346000</v>
      </c>
      <c r="D14" s="625">
        <v>475000</v>
      </c>
      <c r="E14" s="625">
        <v>1854000</v>
      </c>
      <c r="F14" s="625">
        <v>1259000</v>
      </c>
      <c r="G14" s="625">
        <v>324000</v>
      </c>
      <c r="H14" s="625">
        <v>874000</v>
      </c>
      <c r="I14" s="625">
        <v>2560000</v>
      </c>
    </row>
    <row r="15" spans="1:9">
      <c r="A15" s="625" t="s">
        <v>1226</v>
      </c>
      <c r="B15" s="625" t="s">
        <v>1239</v>
      </c>
      <c r="C15" s="625">
        <f>SUM(Table14[[#This Row],[FEB]:[JULI]])</f>
        <v>4566100</v>
      </c>
      <c r="D15" s="625">
        <v>978500</v>
      </c>
      <c r="E15" s="625">
        <v>712300</v>
      </c>
      <c r="F15" s="625">
        <v>1220000</v>
      </c>
      <c r="G15" s="625">
        <v>479000</v>
      </c>
      <c r="H15" s="625">
        <v>966500</v>
      </c>
      <c r="I15" s="625">
        <v>209800</v>
      </c>
    </row>
    <row r="16" spans="1:9">
      <c r="A16" s="625" t="s">
        <v>1226</v>
      </c>
      <c r="B16" s="625" t="s">
        <v>1240</v>
      </c>
      <c r="C16" s="625">
        <f>SUM(Table14[[#This Row],[FEB]:[JULI]])</f>
        <v>29026750</v>
      </c>
      <c r="D16" s="625">
        <v>1733500</v>
      </c>
      <c r="E16" s="625">
        <v>10249250</v>
      </c>
      <c r="F16" s="625">
        <v>70000</v>
      </c>
      <c r="G16" s="625">
        <v>3917000</v>
      </c>
      <c r="H16" s="625">
        <v>-440000</v>
      </c>
      <c r="I16" s="625">
        <v>13497000</v>
      </c>
    </row>
    <row r="17" spans="1:9">
      <c r="A17" s="625" t="s">
        <v>1226</v>
      </c>
      <c r="B17" s="625" t="s">
        <v>1241</v>
      </c>
      <c r="C17" s="625">
        <f>SUM(Table14[[#This Row],[FEB]:[JULI]])</f>
        <v>220000</v>
      </c>
      <c r="D17" s="625"/>
      <c r="E17" s="625">
        <v>185000</v>
      </c>
      <c r="F17" s="625">
        <v>0</v>
      </c>
      <c r="G17" s="625">
        <v>35000</v>
      </c>
      <c r="H17" s="625">
        <v>0</v>
      </c>
      <c r="I17" s="625">
        <v>0</v>
      </c>
    </row>
    <row r="18" spans="1:9">
      <c r="A18" s="625" t="s">
        <v>1226</v>
      </c>
      <c r="B18" s="625" t="s">
        <v>1242</v>
      </c>
      <c r="C18" s="625">
        <f>SUM(Table14[[#This Row],[FEB]:[JULI]])</f>
        <v>1080000</v>
      </c>
      <c r="D18" s="625">
        <v>0</v>
      </c>
      <c r="E18" s="625">
        <v>0</v>
      </c>
      <c r="F18" s="625">
        <v>1080000</v>
      </c>
      <c r="G18" s="625">
        <v>0</v>
      </c>
      <c r="H18" s="625">
        <v>0</v>
      </c>
      <c r="I18" s="625">
        <v>0</v>
      </c>
    </row>
    <row r="19" spans="1:9">
      <c r="A19" s="625" t="s">
        <v>1226</v>
      </c>
      <c r="B19" s="625" t="s">
        <v>1243</v>
      </c>
      <c r="C19" s="625">
        <f>SUM(Table14[[#This Row],[FEB]:[JULI]])</f>
        <v>0</v>
      </c>
      <c r="D19" s="625">
        <v>0</v>
      </c>
      <c r="E19" s="625">
        <v>0</v>
      </c>
      <c r="F19" s="625">
        <v>0</v>
      </c>
      <c r="G19" s="625">
        <v>0</v>
      </c>
      <c r="H19" s="625">
        <v>0</v>
      </c>
      <c r="I19" s="625">
        <v>0</v>
      </c>
    </row>
    <row r="20" spans="1:9">
      <c r="A20" s="625" t="s">
        <v>1226</v>
      </c>
      <c r="B20" s="625" t="s">
        <v>1244</v>
      </c>
      <c r="C20" s="625">
        <f>SUM(Table14[[#This Row],[FEB]:[JULI]])</f>
        <v>0</v>
      </c>
      <c r="D20" s="625">
        <v>0</v>
      </c>
      <c r="E20" s="625">
        <v>0</v>
      </c>
      <c r="F20" s="625">
        <v>0</v>
      </c>
      <c r="G20" s="625">
        <v>0</v>
      </c>
      <c r="H20" s="625">
        <v>0</v>
      </c>
      <c r="I20" s="625">
        <v>0</v>
      </c>
    </row>
    <row r="21" spans="1:9">
      <c r="A21" s="625" t="s">
        <v>1226</v>
      </c>
      <c r="B21" s="625" t="s">
        <v>1245</v>
      </c>
      <c r="C21" s="625">
        <f>SUM(Table14[[#This Row],[FEB]:[JULI]])</f>
        <v>0</v>
      </c>
      <c r="D21" s="625">
        <v>0</v>
      </c>
      <c r="E21" s="625">
        <v>0</v>
      </c>
      <c r="F21" s="625">
        <v>0</v>
      </c>
      <c r="G21" s="625">
        <v>0</v>
      </c>
      <c r="H21" s="625">
        <v>0</v>
      </c>
      <c r="I21" s="625">
        <v>0</v>
      </c>
    </row>
    <row r="22" spans="1:9">
      <c r="A22" s="625" t="s">
        <v>1226</v>
      </c>
      <c r="B22" s="625" t="s">
        <v>1246</v>
      </c>
      <c r="C22" s="625">
        <f>SUM(Table14[[#This Row],[FEB]:[JULI]])</f>
        <v>4086725</v>
      </c>
      <c r="D22" s="625">
        <v>0</v>
      </c>
      <c r="E22" s="625">
        <v>0</v>
      </c>
      <c r="F22" s="625">
        <v>140000</v>
      </c>
      <c r="G22" s="625">
        <v>70000</v>
      </c>
      <c r="H22" s="625">
        <v>3841725</v>
      </c>
      <c r="I22" s="625">
        <v>35000</v>
      </c>
    </row>
    <row r="23" spans="1:9">
      <c r="A23" s="625" t="s">
        <v>1226</v>
      </c>
      <c r="B23" s="625" t="s">
        <v>1247</v>
      </c>
      <c r="C23" s="625">
        <f>SUM(Table14[[#This Row],[FEB]:[JULI]])</f>
        <v>0</v>
      </c>
      <c r="D23" s="625">
        <v>0</v>
      </c>
      <c r="E23" s="625">
        <v>0</v>
      </c>
      <c r="F23" s="625">
        <v>0</v>
      </c>
      <c r="G23" s="625">
        <v>0</v>
      </c>
      <c r="H23" s="625">
        <v>0</v>
      </c>
      <c r="I23" s="625">
        <v>0</v>
      </c>
    </row>
    <row r="24" spans="1:9">
      <c r="A24" s="625" t="s">
        <v>1226</v>
      </c>
      <c r="B24" s="625" t="s">
        <v>1248</v>
      </c>
      <c r="C24" s="625">
        <f>SUM(Table14[[#This Row],[FEB]:[JULI]])</f>
        <v>0</v>
      </c>
      <c r="D24" s="625">
        <v>0</v>
      </c>
      <c r="E24" s="625">
        <v>0</v>
      </c>
      <c r="F24" s="625">
        <v>0</v>
      </c>
      <c r="G24" s="625">
        <v>0</v>
      </c>
      <c r="H24" s="625">
        <v>0</v>
      </c>
      <c r="I24" s="625">
        <v>0</v>
      </c>
    </row>
    <row r="25" spans="1:9">
      <c r="A25" s="625" t="s">
        <v>1226</v>
      </c>
      <c r="B25" s="625" t="s">
        <v>1249</v>
      </c>
      <c r="C25" s="625">
        <f>SUM(Table14[[#This Row],[FEB]:[JULI]])</f>
        <v>17900000</v>
      </c>
      <c r="D25" s="625">
        <v>4500000</v>
      </c>
      <c r="E25" s="625">
        <v>2900000</v>
      </c>
      <c r="F25" s="625">
        <v>3900000</v>
      </c>
      <c r="G25" s="625">
        <v>2000000</v>
      </c>
      <c r="H25" s="625">
        <v>4600000</v>
      </c>
      <c r="I25" s="625">
        <v>0</v>
      </c>
    </row>
    <row r="26" spans="1:9">
      <c r="A26" s="625" t="s">
        <v>1226</v>
      </c>
      <c r="B26" s="625" t="s">
        <v>1250</v>
      </c>
      <c r="C26" s="625">
        <f>SUM(Table14[[#This Row],[FEB]:[JULI]])</f>
        <v>385000</v>
      </c>
      <c r="D26" s="625">
        <v>210000</v>
      </c>
      <c r="E26" s="625">
        <v>175000</v>
      </c>
      <c r="F26" s="625">
        <v>0</v>
      </c>
      <c r="G26" s="625">
        <v>0</v>
      </c>
      <c r="H26" s="625">
        <v>0</v>
      </c>
      <c r="I26" s="625">
        <v>0</v>
      </c>
    </row>
    <row r="27" spans="1:9">
      <c r="A27" s="625" t="s">
        <v>1226</v>
      </c>
      <c r="B27" s="625" t="s">
        <v>1251</v>
      </c>
      <c r="C27" s="625">
        <f>SUM(Table14[[#This Row],[FEB]:[JULI]])</f>
        <v>0</v>
      </c>
      <c r="D27" s="625">
        <v>0</v>
      </c>
      <c r="E27" s="625">
        <v>0</v>
      </c>
      <c r="F27" s="625">
        <v>0</v>
      </c>
      <c r="G27" s="625">
        <v>0</v>
      </c>
      <c r="H27" s="625">
        <v>0</v>
      </c>
      <c r="I27" s="625">
        <v>0</v>
      </c>
    </row>
    <row r="28" spans="1:9">
      <c r="A28" s="625" t="s">
        <v>1226</v>
      </c>
      <c r="B28" s="625" t="s">
        <v>1252</v>
      </c>
      <c r="C28" s="625">
        <f>SUM(Table14[[#This Row],[FEB]:[JULI]])</f>
        <v>1675000</v>
      </c>
      <c r="D28" s="625">
        <v>0</v>
      </c>
      <c r="E28" s="625">
        <v>0</v>
      </c>
      <c r="F28" s="625">
        <v>0</v>
      </c>
      <c r="G28" s="625">
        <v>0</v>
      </c>
      <c r="H28" s="625">
        <v>0</v>
      </c>
      <c r="I28" s="625">
        <v>1675000</v>
      </c>
    </row>
    <row r="29" spans="1:9">
      <c r="A29" s="625" t="s">
        <v>1226</v>
      </c>
      <c r="B29" s="625" t="s">
        <v>1253</v>
      </c>
      <c r="C29" s="625">
        <f>SUM(Table14[[#This Row],[FEB]:[JULI]])</f>
        <v>229367.23</v>
      </c>
      <c r="D29" s="625">
        <v>32272</v>
      </c>
      <c r="E29" s="625">
        <v>32357</v>
      </c>
      <c r="F29" s="625">
        <v>33701.449999999997</v>
      </c>
      <c r="G29" s="625">
        <v>69269</v>
      </c>
      <c r="H29" s="625">
        <v>31669.78</v>
      </c>
      <c r="I29" s="625">
        <v>30098</v>
      </c>
    </row>
    <row r="30" spans="1:9">
      <c r="A30" s="626"/>
      <c r="B30" s="627" t="s">
        <v>1254</v>
      </c>
      <c r="C30" s="626">
        <f>SUBTOTAL(109,Table14[AMOUNT])</f>
        <v>658616482.23000002</v>
      </c>
      <c r="D30" s="626">
        <f>SUBTOTAL(109,Table14[FEB])</f>
        <v>100455496</v>
      </c>
      <c r="E30" s="626">
        <f>SUBTOTAL(109,Table14[MAR])</f>
        <v>108666616</v>
      </c>
      <c r="F30" s="626">
        <f>SUBTOTAL(109,Table14[APRIL])</f>
        <v>113501588.45</v>
      </c>
      <c r="G30" s="626">
        <f>SUBTOTAL(109,Table14[MEI])</f>
        <v>111082376</v>
      </c>
      <c r="H30" s="626">
        <f>SUBTOTAL(109,Table14[JUNI])</f>
        <v>93038600.780000001</v>
      </c>
      <c r="I30" s="626">
        <f>SUBTOTAL(109,Table14[JULI])</f>
        <v>131871805</v>
      </c>
    </row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7" tint="0.39997558519241921"/>
    <pageSetUpPr fitToPage="1"/>
  </sheetPr>
  <dimension ref="B1:T38"/>
  <sheetViews>
    <sheetView zoomScale="115" zoomScaleNormal="115" workbookViewId="0">
      <pane xSplit="2" ySplit="2" topLeftCell="G9" activePane="bottomRight" state="frozen"/>
      <selection pane="bottomRight" activeCell="R28" sqref="R28"/>
      <selection pane="bottomLeft" activeCell="A10" sqref="A10"/>
      <selection pane="topRight" activeCell="C1" sqref="C1"/>
    </sheetView>
  </sheetViews>
  <sheetFormatPr defaultColWidth="10.140625" defaultRowHeight="12.75"/>
  <cols>
    <col min="1" max="1" width="2.85546875" style="653" customWidth="1"/>
    <col min="2" max="2" width="41" style="653" customWidth="1"/>
    <col min="3" max="3" width="15.140625" style="680" hidden="1" customWidth="1"/>
    <col min="4" max="4" width="13.7109375" style="681" bestFit="1" customWidth="1"/>
    <col min="5" max="5" width="13.7109375" style="673" bestFit="1" customWidth="1"/>
    <col min="6" max="6" width="15.140625" style="673" bestFit="1" customWidth="1"/>
    <col min="7" max="9" width="13.7109375" style="673" bestFit="1" customWidth="1"/>
    <col min="10" max="10" width="15.85546875" style="628" bestFit="1" customWidth="1"/>
    <col min="11" max="11" width="11.85546875" style="653" bestFit="1" customWidth="1"/>
    <col min="12" max="12" width="11.85546875" style="653" customWidth="1"/>
    <col min="13" max="13" width="16.28515625" style="653" bestFit="1" customWidth="1"/>
    <col min="14" max="14" width="11.85546875" style="931" customWidth="1"/>
    <col min="15" max="15" width="10.140625" style="653"/>
    <col min="16" max="16" width="16.28515625" style="653" bestFit="1" customWidth="1"/>
    <col min="17" max="17" width="12" style="931" bestFit="1" customWidth="1"/>
    <col min="18" max="19" width="10.140625" style="653"/>
    <col min="20" max="20" width="10.140625" style="931"/>
    <col min="21" max="16384" width="10.140625" style="653"/>
  </cols>
  <sheetData>
    <row r="1" spans="2:20" ht="21">
      <c r="B1" s="1190" t="s">
        <v>1255</v>
      </c>
      <c r="C1" s="1190"/>
      <c r="D1" s="1190"/>
      <c r="E1" s="1190"/>
      <c r="F1" s="1190"/>
      <c r="G1" s="1190"/>
      <c r="H1" s="1190"/>
      <c r="I1" s="1190"/>
      <c r="J1" s="652"/>
    </row>
    <row r="2" spans="2:20" ht="14.45" customHeight="1">
      <c r="B2" s="654" t="s">
        <v>1256</v>
      </c>
      <c r="C2" s="655"/>
      <c r="D2" s="656" t="s">
        <v>816</v>
      </c>
      <c r="E2" s="656" t="s">
        <v>817</v>
      </c>
      <c r="F2" s="656" t="s">
        <v>818</v>
      </c>
      <c r="G2" s="656" t="s">
        <v>819</v>
      </c>
      <c r="H2" s="656" t="s">
        <v>820</v>
      </c>
      <c r="I2" s="656" t="s">
        <v>821</v>
      </c>
      <c r="J2" s="657" t="s">
        <v>203</v>
      </c>
      <c r="K2" s="657"/>
      <c r="L2" s="933" t="s">
        <v>212</v>
      </c>
      <c r="M2" s="933" t="s">
        <v>213</v>
      </c>
      <c r="N2" s="936" t="s">
        <v>214</v>
      </c>
      <c r="O2" s="933" t="s">
        <v>212</v>
      </c>
      <c r="P2" s="933" t="s">
        <v>213</v>
      </c>
      <c r="Q2" s="936" t="s">
        <v>214</v>
      </c>
      <c r="R2" s="933" t="s">
        <v>212</v>
      </c>
      <c r="S2" s="933" t="s">
        <v>213</v>
      </c>
      <c r="T2" s="936" t="s">
        <v>214</v>
      </c>
    </row>
    <row r="3" spans="2:20">
      <c r="B3" s="658" t="s">
        <v>1257</v>
      </c>
      <c r="C3" s="659">
        <v>393000000</v>
      </c>
      <c r="D3" s="660">
        <f t="shared" ref="D3:I3" si="0">+$C$3/6</f>
        <v>65500000</v>
      </c>
      <c r="E3" s="660">
        <f t="shared" si="0"/>
        <v>65500000</v>
      </c>
      <c r="F3" s="660">
        <f t="shared" si="0"/>
        <v>65500000</v>
      </c>
      <c r="G3" s="660">
        <f t="shared" si="0"/>
        <v>65500000</v>
      </c>
      <c r="H3" s="660">
        <f t="shared" si="0"/>
        <v>65500000</v>
      </c>
      <c r="I3" s="660">
        <f t="shared" si="0"/>
        <v>65500000</v>
      </c>
      <c r="J3" s="661">
        <f t="shared" ref="J3:J18" si="1">SUM(D3:I3)</f>
        <v>393000000</v>
      </c>
    </row>
    <row r="4" spans="2:20">
      <c r="B4" s="662" t="s">
        <v>1258</v>
      </c>
      <c r="C4" s="659">
        <v>18000000</v>
      </c>
      <c r="D4" s="660">
        <f t="shared" ref="D4:I4" si="2">+$C$4/6</f>
        <v>3000000</v>
      </c>
      <c r="E4" s="660">
        <f t="shared" si="2"/>
        <v>3000000</v>
      </c>
      <c r="F4" s="660">
        <f t="shared" si="2"/>
        <v>3000000</v>
      </c>
      <c r="G4" s="660">
        <f t="shared" si="2"/>
        <v>3000000</v>
      </c>
      <c r="H4" s="660">
        <f t="shared" si="2"/>
        <v>3000000</v>
      </c>
      <c r="I4" s="660">
        <f t="shared" si="2"/>
        <v>3000000</v>
      </c>
      <c r="J4" s="661">
        <f t="shared" si="1"/>
        <v>18000000</v>
      </c>
    </row>
    <row r="5" spans="2:20">
      <c r="B5" s="662" t="s">
        <v>1259</v>
      </c>
      <c r="C5" s="659"/>
      <c r="D5" s="660">
        <v>177203819</v>
      </c>
      <c r="E5" s="660">
        <v>177203819</v>
      </c>
      <c r="F5" s="660">
        <v>177203819</v>
      </c>
      <c r="G5" s="660">
        <v>177203819</v>
      </c>
      <c r="H5" s="660">
        <v>177203819</v>
      </c>
      <c r="I5" s="660">
        <v>177203819</v>
      </c>
      <c r="J5" s="661">
        <f t="shared" si="1"/>
        <v>1063222914</v>
      </c>
    </row>
    <row r="6" spans="2:20">
      <c r="B6" s="662" t="s">
        <v>1260</v>
      </c>
      <c r="C6" s="659"/>
      <c r="D6" s="660">
        <v>127270233</v>
      </c>
      <c r="E6" s="660">
        <v>127270233</v>
      </c>
      <c r="F6" s="660">
        <v>127270233</v>
      </c>
      <c r="G6" s="660">
        <v>127270233</v>
      </c>
      <c r="H6" s="660">
        <v>127270233</v>
      </c>
      <c r="I6" s="660">
        <v>127270233</v>
      </c>
      <c r="J6" s="661">
        <f t="shared" si="1"/>
        <v>763621398</v>
      </c>
    </row>
    <row r="7" spans="2:20">
      <c r="B7" s="662" t="s">
        <v>1261</v>
      </c>
      <c r="C7" s="659">
        <v>15000000</v>
      </c>
      <c r="D7" s="660">
        <f t="shared" ref="D7:I7" si="3">+$C$7/6</f>
        <v>2500000</v>
      </c>
      <c r="E7" s="660">
        <f t="shared" si="3"/>
        <v>2500000</v>
      </c>
      <c r="F7" s="660">
        <f t="shared" si="3"/>
        <v>2500000</v>
      </c>
      <c r="G7" s="660">
        <f t="shared" si="3"/>
        <v>2500000</v>
      </c>
      <c r="H7" s="660">
        <f t="shared" si="3"/>
        <v>2500000</v>
      </c>
      <c r="I7" s="660">
        <f t="shared" si="3"/>
        <v>2500000</v>
      </c>
      <c r="J7" s="661">
        <f t="shared" si="1"/>
        <v>15000000</v>
      </c>
    </row>
    <row r="8" spans="2:20">
      <c r="B8" s="662" t="s">
        <v>1262</v>
      </c>
      <c r="C8" s="659">
        <v>15000000</v>
      </c>
      <c r="D8" s="660">
        <f t="shared" ref="D8:I8" si="4">+$C$8/6</f>
        <v>2500000</v>
      </c>
      <c r="E8" s="660">
        <f t="shared" si="4"/>
        <v>2500000</v>
      </c>
      <c r="F8" s="660">
        <f t="shared" si="4"/>
        <v>2500000</v>
      </c>
      <c r="G8" s="660">
        <f t="shared" si="4"/>
        <v>2500000</v>
      </c>
      <c r="H8" s="660">
        <f t="shared" si="4"/>
        <v>2500000</v>
      </c>
      <c r="I8" s="660">
        <f t="shared" si="4"/>
        <v>2500000</v>
      </c>
      <c r="J8" s="661">
        <f t="shared" si="1"/>
        <v>15000000</v>
      </c>
    </row>
    <row r="9" spans="2:20">
      <c r="B9" s="662" t="s">
        <v>1263</v>
      </c>
      <c r="C9" s="659">
        <v>15000000</v>
      </c>
      <c r="D9" s="660">
        <f t="shared" ref="D9:I9" si="5">+$C$9/6</f>
        <v>2500000</v>
      </c>
      <c r="E9" s="660">
        <f t="shared" si="5"/>
        <v>2500000</v>
      </c>
      <c r="F9" s="660">
        <f t="shared" si="5"/>
        <v>2500000</v>
      </c>
      <c r="G9" s="660">
        <f t="shared" si="5"/>
        <v>2500000</v>
      </c>
      <c r="H9" s="660">
        <f t="shared" si="5"/>
        <v>2500000</v>
      </c>
      <c r="I9" s="660">
        <f t="shared" si="5"/>
        <v>2500000</v>
      </c>
      <c r="J9" s="661">
        <f t="shared" si="1"/>
        <v>15000000</v>
      </c>
    </row>
    <row r="10" spans="2:20">
      <c r="B10" s="662" t="s">
        <v>1264</v>
      </c>
      <c r="C10" s="663">
        <f>331635600+84000000</f>
        <v>415635600</v>
      </c>
      <c r="D10" s="660">
        <f t="shared" ref="D10:I10" si="6">+$C$10/6</f>
        <v>69272600</v>
      </c>
      <c r="E10" s="660">
        <f t="shared" si="6"/>
        <v>69272600</v>
      </c>
      <c r="F10" s="660">
        <f t="shared" si="6"/>
        <v>69272600</v>
      </c>
      <c r="G10" s="660">
        <f t="shared" si="6"/>
        <v>69272600</v>
      </c>
      <c r="H10" s="660">
        <f t="shared" si="6"/>
        <v>69272600</v>
      </c>
      <c r="I10" s="660">
        <f t="shared" si="6"/>
        <v>69272600</v>
      </c>
      <c r="J10" s="661">
        <f t="shared" si="1"/>
        <v>415635600</v>
      </c>
    </row>
    <row r="11" spans="2:20">
      <c r="B11" s="662" t="s">
        <v>1265</v>
      </c>
      <c r="C11" s="663">
        <f>149661000+84000000</f>
        <v>233661000</v>
      </c>
      <c r="D11" s="660">
        <f t="shared" ref="D11:I11" si="7">+$C$11/6</f>
        <v>38943500</v>
      </c>
      <c r="E11" s="660">
        <f t="shared" si="7"/>
        <v>38943500</v>
      </c>
      <c r="F11" s="660">
        <f t="shared" si="7"/>
        <v>38943500</v>
      </c>
      <c r="G11" s="660">
        <f t="shared" si="7"/>
        <v>38943500</v>
      </c>
      <c r="H11" s="660">
        <f t="shared" si="7"/>
        <v>38943500</v>
      </c>
      <c r="I11" s="660">
        <f t="shared" si="7"/>
        <v>38943500</v>
      </c>
      <c r="J11" s="661">
        <f t="shared" si="1"/>
        <v>233661000</v>
      </c>
    </row>
    <row r="12" spans="2:20">
      <c r="B12" s="662" t="s">
        <v>1266</v>
      </c>
      <c r="C12" s="659">
        <v>341512728</v>
      </c>
      <c r="D12" s="660">
        <f t="shared" ref="D12:I12" si="8">+$C$12/6</f>
        <v>56918788</v>
      </c>
      <c r="E12" s="660">
        <f t="shared" si="8"/>
        <v>56918788</v>
      </c>
      <c r="F12" s="660">
        <f t="shared" si="8"/>
        <v>56918788</v>
      </c>
      <c r="G12" s="660">
        <f t="shared" si="8"/>
        <v>56918788</v>
      </c>
      <c r="H12" s="660">
        <f t="shared" si="8"/>
        <v>56918788</v>
      </c>
      <c r="I12" s="660">
        <f t="shared" si="8"/>
        <v>56918788</v>
      </c>
      <c r="J12" s="661">
        <f t="shared" si="1"/>
        <v>341512728</v>
      </c>
    </row>
    <row r="13" spans="2:20">
      <c r="B13" s="662" t="s">
        <v>1267</v>
      </c>
      <c r="C13" s="659"/>
      <c r="D13" s="664">
        <v>20000000</v>
      </c>
      <c r="E13" s="664">
        <v>20000000</v>
      </c>
      <c r="F13" s="664">
        <v>20000000</v>
      </c>
      <c r="G13" s="664">
        <v>20000000</v>
      </c>
      <c r="H13" s="664">
        <v>20000000</v>
      </c>
      <c r="I13" s="664">
        <v>20000000</v>
      </c>
      <c r="J13" s="661">
        <f>SUM(D13:I13)</f>
        <v>120000000</v>
      </c>
    </row>
    <row r="14" spans="2:20">
      <c r="B14" s="662" t="s">
        <v>1268</v>
      </c>
      <c r="C14" s="659">
        <f>270793160+5000000</f>
        <v>275793160</v>
      </c>
      <c r="D14" s="664">
        <v>20000000</v>
      </c>
      <c r="E14" s="664">
        <v>20000000</v>
      </c>
      <c r="F14" s="664">
        <v>20000000</v>
      </c>
      <c r="G14" s="664">
        <v>20000000</v>
      </c>
      <c r="H14" s="664">
        <v>20000000</v>
      </c>
      <c r="I14" s="664">
        <v>20000000</v>
      </c>
      <c r="J14" s="661">
        <f>SUM(D14:I14)</f>
        <v>120000000</v>
      </c>
    </row>
    <row r="15" spans="2:20">
      <c r="B15" s="662" t="s">
        <v>1269</v>
      </c>
      <c r="C15" s="659">
        <v>69000000</v>
      </c>
      <c r="D15" s="660">
        <f t="shared" ref="D15:I15" si="9">+$C$15/6</f>
        <v>11500000</v>
      </c>
      <c r="E15" s="660">
        <f t="shared" si="9"/>
        <v>11500000</v>
      </c>
      <c r="F15" s="660">
        <f t="shared" si="9"/>
        <v>11500000</v>
      </c>
      <c r="G15" s="660">
        <f t="shared" si="9"/>
        <v>11500000</v>
      </c>
      <c r="H15" s="660">
        <f t="shared" si="9"/>
        <v>11500000</v>
      </c>
      <c r="I15" s="660">
        <f t="shared" si="9"/>
        <v>11500000</v>
      </c>
      <c r="J15" s="661">
        <f t="shared" si="1"/>
        <v>69000000</v>
      </c>
    </row>
    <row r="16" spans="2:20">
      <c r="B16" s="665" t="s">
        <v>1270</v>
      </c>
      <c r="C16" s="659">
        <v>54000000</v>
      </c>
      <c r="D16" s="660">
        <f t="shared" ref="D16:I16" si="10">+$C$16/6</f>
        <v>9000000</v>
      </c>
      <c r="E16" s="660">
        <f t="shared" si="10"/>
        <v>9000000</v>
      </c>
      <c r="F16" s="660">
        <f t="shared" si="10"/>
        <v>9000000</v>
      </c>
      <c r="G16" s="660">
        <f t="shared" si="10"/>
        <v>9000000</v>
      </c>
      <c r="H16" s="660">
        <f t="shared" si="10"/>
        <v>9000000</v>
      </c>
      <c r="I16" s="660">
        <f t="shared" si="10"/>
        <v>9000000</v>
      </c>
      <c r="J16" s="661">
        <f t="shared" si="1"/>
        <v>54000000</v>
      </c>
    </row>
    <row r="17" spans="2:20">
      <c r="B17" s="662" t="s">
        <v>1271</v>
      </c>
      <c r="C17" s="659">
        <v>127861500</v>
      </c>
      <c r="D17" s="660">
        <f t="shared" ref="D17:I17" si="11">+$C$17/6</f>
        <v>21310250</v>
      </c>
      <c r="E17" s="660">
        <f t="shared" si="11"/>
        <v>21310250</v>
      </c>
      <c r="F17" s="660">
        <f t="shared" si="11"/>
        <v>21310250</v>
      </c>
      <c r="G17" s="660">
        <f t="shared" si="11"/>
        <v>21310250</v>
      </c>
      <c r="H17" s="660">
        <f t="shared" si="11"/>
        <v>21310250</v>
      </c>
      <c r="I17" s="660">
        <f t="shared" si="11"/>
        <v>21310250</v>
      </c>
      <c r="J17" s="661">
        <f t="shared" si="1"/>
        <v>127861500</v>
      </c>
    </row>
    <row r="18" spans="2:20" ht="18" customHeight="1">
      <c r="B18" s="666" t="s">
        <v>1272</v>
      </c>
      <c r="C18" s="667">
        <f t="shared" ref="C18:I18" si="12">SUM(C3:C17)</f>
        <v>1973463988</v>
      </c>
      <c r="D18" s="668">
        <f t="shared" si="12"/>
        <v>627419190</v>
      </c>
      <c r="E18" s="668">
        <f t="shared" si="12"/>
        <v>627419190</v>
      </c>
      <c r="F18" s="668">
        <f t="shared" si="12"/>
        <v>627419190</v>
      </c>
      <c r="G18" s="668">
        <f t="shared" si="12"/>
        <v>627419190</v>
      </c>
      <c r="H18" s="668">
        <f t="shared" si="12"/>
        <v>627419190</v>
      </c>
      <c r="I18" s="668">
        <f t="shared" si="12"/>
        <v>627419190</v>
      </c>
      <c r="J18" s="668">
        <f t="shared" si="1"/>
        <v>3764515140</v>
      </c>
    </row>
    <row r="19" spans="2:20" ht="5.25" customHeight="1">
      <c r="C19" s="669"/>
      <c r="D19" s="670"/>
      <c r="E19" s="671"/>
      <c r="F19" s="671"/>
      <c r="G19" s="671"/>
      <c r="H19" s="671"/>
      <c r="I19" s="671"/>
      <c r="J19" s="672"/>
    </row>
    <row r="20" spans="2:20">
      <c r="B20" s="662" t="s">
        <v>1273</v>
      </c>
      <c r="C20" s="674">
        <f>86427456+6700000</f>
        <v>93127456</v>
      </c>
      <c r="D20" s="664">
        <f t="shared" ref="D20:I20" si="13">+$C$20/6</f>
        <v>15521242.666666666</v>
      </c>
      <c r="E20" s="664">
        <f t="shared" si="13"/>
        <v>15521242.666666666</v>
      </c>
      <c r="F20" s="664">
        <f t="shared" si="13"/>
        <v>15521242.666666666</v>
      </c>
      <c r="G20" s="664">
        <f t="shared" si="13"/>
        <v>15521242.666666666</v>
      </c>
      <c r="H20" s="664">
        <f t="shared" si="13"/>
        <v>15521242.666666666</v>
      </c>
      <c r="I20" s="664">
        <f t="shared" si="13"/>
        <v>15521242.666666666</v>
      </c>
      <c r="J20" s="675">
        <f>SUM(D20:I20)</f>
        <v>93127456</v>
      </c>
      <c r="L20" s="930">
        <v>44476</v>
      </c>
      <c r="M20" s="653" t="s">
        <v>1274</v>
      </c>
      <c r="N20" s="931">
        <v>19737071</v>
      </c>
      <c r="O20" s="930">
        <v>44509</v>
      </c>
      <c r="P20" s="653" t="s">
        <v>1275</v>
      </c>
      <c r="Q20" s="931">
        <v>19760374</v>
      </c>
    </row>
    <row r="21" spans="2:20">
      <c r="B21" s="662" t="s">
        <v>1276</v>
      </c>
      <c r="C21" s="674">
        <f>118149540+10200000</f>
        <v>128349540</v>
      </c>
      <c r="D21" s="664">
        <f t="shared" ref="D21:I21" si="14">+$C$21/6</f>
        <v>21391590</v>
      </c>
      <c r="E21" s="664">
        <f t="shared" si="14"/>
        <v>21391590</v>
      </c>
      <c r="F21" s="664">
        <f t="shared" si="14"/>
        <v>21391590</v>
      </c>
      <c r="G21" s="664">
        <f t="shared" si="14"/>
        <v>21391590</v>
      </c>
      <c r="H21" s="664">
        <f t="shared" si="14"/>
        <v>21391590</v>
      </c>
      <c r="I21" s="664">
        <f t="shared" si="14"/>
        <v>21391590</v>
      </c>
      <c r="J21" s="675">
        <f>SUM(D21:I21)</f>
        <v>128349540</v>
      </c>
      <c r="O21" s="930">
        <v>44511</v>
      </c>
      <c r="P21" s="653" t="s">
        <v>1277</v>
      </c>
      <c r="Q21" s="931">
        <v>35187784</v>
      </c>
    </row>
    <row r="22" spans="2:20">
      <c r="B22" s="665" t="s">
        <v>1278</v>
      </c>
      <c r="C22" s="676">
        <f>34000000+2000000</f>
        <v>36000000</v>
      </c>
      <c r="D22" s="664">
        <f t="shared" ref="D22:I22" si="15">+$C$22/6</f>
        <v>6000000</v>
      </c>
      <c r="E22" s="664">
        <f t="shared" si="15"/>
        <v>6000000</v>
      </c>
      <c r="F22" s="664">
        <f t="shared" si="15"/>
        <v>6000000</v>
      </c>
      <c r="G22" s="664">
        <f t="shared" si="15"/>
        <v>6000000</v>
      </c>
      <c r="H22" s="664">
        <f t="shared" si="15"/>
        <v>6000000</v>
      </c>
      <c r="I22" s="664">
        <f t="shared" si="15"/>
        <v>6000000</v>
      </c>
      <c r="J22" s="675">
        <f>SUM(D22:I22)</f>
        <v>36000000</v>
      </c>
    </row>
    <row r="23" spans="2:20" ht="19.350000000000001" customHeight="1">
      <c r="B23" s="666" t="s">
        <v>1279</v>
      </c>
      <c r="C23" s="668">
        <f t="shared" ref="C23:I23" si="16">SUM(C20:C22)</f>
        <v>257476996</v>
      </c>
      <c r="D23" s="668">
        <f t="shared" si="16"/>
        <v>42912832.666666664</v>
      </c>
      <c r="E23" s="668">
        <f t="shared" si="16"/>
        <v>42912832.666666664</v>
      </c>
      <c r="F23" s="668">
        <f>SUM(F20:F22)</f>
        <v>42912832.666666664</v>
      </c>
      <c r="G23" s="668">
        <f t="shared" si="16"/>
        <v>42912832.666666664</v>
      </c>
      <c r="H23" s="668">
        <f t="shared" si="16"/>
        <v>42912832.666666664</v>
      </c>
      <c r="I23" s="668">
        <f t="shared" si="16"/>
        <v>42912832.666666664</v>
      </c>
      <c r="J23" s="668">
        <f>SUM(D23:I23)</f>
        <v>257476995.99999997</v>
      </c>
    </row>
    <row r="24" spans="2:20" ht="3" customHeight="1">
      <c r="C24" s="669"/>
      <c r="D24" s="670"/>
      <c r="E24" s="671"/>
      <c r="F24" s="671"/>
      <c r="G24" s="671"/>
      <c r="H24" s="671"/>
      <c r="I24" s="671"/>
      <c r="J24" s="672"/>
    </row>
    <row r="25" spans="2:20">
      <c r="B25" s="662" t="s">
        <v>1280</v>
      </c>
      <c r="C25" s="674">
        <f>SUM(D25:I25)</f>
        <v>45000000</v>
      </c>
      <c r="D25" s="674">
        <v>7500000</v>
      </c>
      <c r="E25" s="674">
        <v>7500000</v>
      </c>
      <c r="F25" s="674">
        <v>7500000</v>
      </c>
      <c r="G25" s="674">
        <v>7500000</v>
      </c>
      <c r="H25" s="674">
        <v>7500000</v>
      </c>
      <c r="I25" s="674">
        <v>7500000</v>
      </c>
      <c r="J25" s="675">
        <f t="shared" ref="J25:J35" si="17">SUM(D25:I25)</f>
        <v>45000000</v>
      </c>
    </row>
    <row r="26" spans="2:20">
      <c r="B26" s="662" t="s">
        <v>1281</v>
      </c>
      <c r="C26" s="674">
        <f t="shared" ref="C26:C32" si="18">SUM(D26:I26)</f>
        <v>30000000</v>
      </c>
      <c r="D26" s="674">
        <v>5000000</v>
      </c>
      <c r="E26" s="674">
        <v>5000000</v>
      </c>
      <c r="F26" s="674">
        <v>5000000</v>
      </c>
      <c r="G26" s="674">
        <v>5000000</v>
      </c>
      <c r="H26" s="674">
        <v>5000000</v>
      </c>
      <c r="I26" s="674">
        <v>5000000</v>
      </c>
      <c r="J26" s="675">
        <f t="shared" si="17"/>
        <v>30000000</v>
      </c>
      <c r="L26" s="930">
        <v>44475</v>
      </c>
      <c r="M26" s="653" t="s">
        <v>1282</v>
      </c>
      <c r="N26" s="931">
        <v>839301</v>
      </c>
    </row>
    <row r="27" spans="2:20">
      <c r="B27" s="662" t="s">
        <v>1283</v>
      </c>
      <c r="C27" s="674">
        <f t="shared" si="18"/>
        <v>45000000</v>
      </c>
      <c r="D27" s="674">
        <v>7500000</v>
      </c>
      <c r="E27" s="674">
        <v>7500000</v>
      </c>
      <c r="F27" s="674">
        <v>7500000</v>
      </c>
      <c r="G27" s="674">
        <v>7500000</v>
      </c>
      <c r="H27" s="674">
        <v>7500000</v>
      </c>
      <c r="I27" s="674">
        <v>7500000</v>
      </c>
      <c r="J27" s="675">
        <f t="shared" si="17"/>
        <v>45000000</v>
      </c>
      <c r="L27" s="930">
        <v>44475</v>
      </c>
      <c r="M27" s="653" t="s">
        <v>1284</v>
      </c>
      <c r="N27" s="931">
        <v>1694848</v>
      </c>
      <c r="O27" s="930">
        <v>44440</v>
      </c>
      <c r="P27" s="653" t="s">
        <v>868</v>
      </c>
      <c r="Q27" s="931">
        <v>691855</v>
      </c>
    </row>
    <row r="28" spans="2:20">
      <c r="B28" s="662" t="s">
        <v>1285</v>
      </c>
      <c r="C28" s="674">
        <f t="shared" si="18"/>
        <v>30000000</v>
      </c>
      <c r="D28" s="674">
        <v>5000000</v>
      </c>
      <c r="E28" s="674">
        <v>5000000</v>
      </c>
      <c r="F28" s="674">
        <v>5000000</v>
      </c>
      <c r="G28" s="674">
        <v>5000000</v>
      </c>
      <c r="H28" s="674">
        <v>5000000</v>
      </c>
      <c r="I28" s="674">
        <v>5000000</v>
      </c>
      <c r="J28" s="675">
        <f t="shared" si="17"/>
        <v>30000000</v>
      </c>
      <c r="L28" s="930">
        <v>44505</v>
      </c>
      <c r="M28" s="653" t="s">
        <v>1286</v>
      </c>
      <c r="N28" s="931">
        <v>2000000</v>
      </c>
      <c r="O28" s="930">
        <v>44484</v>
      </c>
      <c r="P28" s="653" t="s">
        <v>1287</v>
      </c>
      <c r="Q28" s="931">
        <v>1400000</v>
      </c>
      <c r="R28" s="930">
        <v>44442</v>
      </c>
      <c r="S28" s="653" t="s">
        <v>1288</v>
      </c>
      <c r="T28" s="931">
        <v>500000</v>
      </c>
    </row>
    <row r="29" spans="2:20">
      <c r="B29" s="662" t="s">
        <v>1289</v>
      </c>
      <c r="C29" s="674">
        <f t="shared" si="18"/>
        <v>90000000</v>
      </c>
      <c r="D29" s="674">
        <v>15000000</v>
      </c>
      <c r="E29" s="674">
        <v>15000000</v>
      </c>
      <c r="F29" s="674">
        <v>15000000</v>
      </c>
      <c r="G29" s="674">
        <v>15000000</v>
      </c>
      <c r="H29" s="674">
        <v>15000000</v>
      </c>
      <c r="I29" s="674">
        <v>15000000</v>
      </c>
      <c r="J29" s="675">
        <f t="shared" si="17"/>
        <v>90000000</v>
      </c>
    </row>
    <row r="30" spans="2:20">
      <c r="B30" s="662" t="s">
        <v>1290</v>
      </c>
      <c r="C30" s="674">
        <f t="shared" si="18"/>
        <v>18000000</v>
      </c>
      <c r="D30" s="674">
        <v>3000000</v>
      </c>
      <c r="E30" s="674">
        <v>3000000</v>
      </c>
      <c r="F30" s="674">
        <v>3000000</v>
      </c>
      <c r="G30" s="674">
        <v>3000000</v>
      </c>
      <c r="H30" s="674">
        <v>3000000</v>
      </c>
      <c r="I30" s="674">
        <v>3000000</v>
      </c>
      <c r="J30" s="675">
        <f t="shared" si="17"/>
        <v>18000000</v>
      </c>
    </row>
    <row r="31" spans="2:20">
      <c r="B31" s="662" t="s">
        <v>1291</v>
      </c>
      <c r="C31" s="674">
        <f>SUM(D31:I31)</f>
        <v>1920000</v>
      </c>
      <c r="D31" s="674">
        <f t="shared" ref="D31:I31" si="19">80000*4</f>
        <v>320000</v>
      </c>
      <c r="E31" s="674">
        <f t="shared" si="19"/>
        <v>320000</v>
      </c>
      <c r="F31" s="674">
        <f t="shared" si="19"/>
        <v>320000</v>
      </c>
      <c r="G31" s="674">
        <f t="shared" si="19"/>
        <v>320000</v>
      </c>
      <c r="H31" s="674">
        <f t="shared" si="19"/>
        <v>320000</v>
      </c>
      <c r="I31" s="674">
        <f t="shared" si="19"/>
        <v>320000</v>
      </c>
      <c r="J31" s="675">
        <f t="shared" si="17"/>
        <v>1920000</v>
      </c>
    </row>
    <row r="32" spans="2:20">
      <c r="B32" s="677" t="s">
        <v>1292</v>
      </c>
      <c r="C32" s="674">
        <f t="shared" si="18"/>
        <v>0</v>
      </c>
      <c r="D32" s="674"/>
      <c r="E32" s="674"/>
      <c r="F32" s="674"/>
      <c r="G32" s="674"/>
      <c r="H32" s="674"/>
      <c r="I32" s="674"/>
      <c r="J32" s="678"/>
      <c r="K32" s="918">
        <v>30000000</v>
      </c>
      <c r="L32" s="918"/>
      <c r="M32" s="918"/>
    </row>
    <row r="33" spans="2:10">
      <c r="B33" s="677" t="s">
        <v>1293</v>
      </c>
      <c r="C33" s="674"/>
      <c r="D33" s="674">
        <v>1500000</v>
      </c>
      <c r="E33" s="674">
        <v>1500000</v>
      </c>
      <c r="F33" s="674">
        <v>1500000</v>
      </c>
      <c r="G33" s="674">
        <v>1500000</v>
      </c>
      <c r="H33" s="674">
        <v>1500000</v>
      </c>
      <c r="I33" s="674">
        <v>1500000</v>
      </c>
      <c r="J33" s="678">
        <f t="shared" si="17"/>
        <v>9000000</v>
      </c>
    </row>
    <row r="34" spans="2:10" ht="6.75" customHeight="1">
      <c r="B34" s="662"/>
      <c r="C34" s="674"/>
      <c r="D34" s="674"/>
      <c r="E34" s="674"/>
      <c r="F34" s="674"/>
      <c r="G34" s="674"/>
      <c r="H34" s="674"/>
      <c r="I34" s="674"/>
      <c r="J34" s="675">
        <f t="shared" si="17"/>
        <v>0</v>
      </c>
    </row>
    <row r="35" spans="2:10" ht="19.350000000000001" customHeight="1">
      <c r="B35" s="666" t="s">
        <v>1294</v>
      </c>
      <c r="C35" s="668">
        <f t="shared" ref="C35:I35" si="20">SUM(C25:C34)</f>
        <v>259920000</v>
      </c>
      <c r="D35" s="668">
        <f t="shared" si="20"/>
        <v>44820000</v>
      </c>
      <c r="E35" s="668">
        <f t="shared" si="20"/>
        <v>44820000</v>
      </c>
      <c r="F35" s="668">
        <f t="shared" si="20"/>
        <v>44820000</v>
      </c>
      <c r="G35" s="668">
        <f t="shared" si="20"/>
        <v>44820000</v>
      </c>
      <c r="H35" s="668">
        <f t="shared" si="20"/>
        <v>44820000</v>
      </c>
      <c r="I35" s="668">
        <f t="shared" si="20"/>
        <v>44820000</v>
      </c>
      <c r="J35" s="668">
        <f t="shared" si="17"/>
        <v>268920000</v>
      </c>
    </row>
    <row r="36" spans="2:10" ht="7.5" customHeight="1">
      <c r="C36" s="669"/>
      <c r="D36" s="670"/>
      <c r="E36" s="671"/>
      <c r="F36" s="671"/>
      <c r="G36" s="671"/>
      <c r="H36" s="671"/>
      <c r="I36" s="671"/>
      <c r="J36" s="672"/>
    </row>
    <row r="37" spans="2:10" ht="16.5" thickBot="1">
      <c r="C37" s="669"/>
      <c r="D37" s="670"/>
      <c r="E37" s="671"/>
      <c r="F37" s="671"/>
      <c r="G37" s="671"/>
      <c r="H37" s="671"/>
      <c r="I37" s="679" t="s">
        <v>203</v>
      </c>
      <c r="J37" s="679">
        <f>+J18+J23+J35</f>
        <v>4290912136</v>
      </c>
    </row>
    <row r="38" spans="2:10" ht="13.5" thickTop="1">
      <c r="C38" s="669"/>
      <c r="D38" s="670"/>
      <c r="E38" s="671"/>
      <c r="F38" s="671"/>
      <c r="G38" s="671"/>
      <c r="H38" s="671"/>
      <c r="I38" s="671"/>
      <c r="J38" s="672"/>
    </row>
  </sheetData>
  <mergeCells count="1">
    <mergeCell ref="B1:I1"/>
  </mergeCells>
  <pageMargins left="0.25" right="0.25" top="0.75" bottom="0.75" header="0.3" footer="0.3"/>
  <pageSetup paperSize="9" scale="93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5" tint="0.39997558519241921"/>
  </sheetPr>
  <dimension ref="A1:I41"/>
  <sheetViews>
    <sheetView topLeftCell="B31" workbookViewId="0">
      <selection activeCell="I42" sqref="I42"/>
    </sheetView>
  </sheetViews>
  <sheetFormatPr defaultRowHeight="15"/>
  <cols>
    <col min="1" max="1" width="12" customWidth="1"/>
    <col min="2" max="2" width="51.42578125" bestFit="1" customWidth="1"/>
    <col min="3" max="3" width="16.5703125" style="403" bestFit="1" customWidth="1"/>
    <col min="4" max="9" width="19.42578125" style="403" customWidth="1"/>
  </cols>
  <sheetData>
    <row r="1" spans="1:9">
      <c r="A1" t="s">
        <v>1218</v>
      </c>
      <c r="B1" t="s">
        <v>173</v>
      </c>
      <c r="C1" s="403" t="s">
        <v>1219</v>
      </c>
      <c r="D1" s="403" t="s">
        <v>1220</v>
      </c>
      <c r="E1" s="403" t="s">
        <v>1221</v>
      </c>
      <c r="F1" s="403" t="s">
        <v>1222</v>
      </c>
      <c r="G1" s="403" t="s">
        <v>1223</v>
      </c>
      <c r="H1" s="403" t="s">
        <v>1224</v>
      </c>
      <c r="I1" s="403" t="s">
        <v>1225</v>
      </c>
    </row>
    <row r="2" spans="1:9">
      <c r="A2" t="s">
        <v>161</v>
      </c>
      <c r="B2" t="s">
        <v>1295</v>
      </c>
      <c r="C2" s="403">
        <f>SUM(Table13[[#This Row],[FEB]:[JULI]])</f>
        <v>349045668</v>
      </c>
      <c r="D2" s="403">
        <v>59378788</v>
      </c>
      <c r="E2" s="403">
        <v>60741288</v>
      </c>
      <c r="F2" s="403">
        <v>61181288</v>
      </c>
      <c r="G2" s="403">
        <v>60431288</v>
      </c>
      <c r="H2" s="403">
        <v>53656508</v>
      </c>
      <c r="I2" s="403">
        <v>53656508</v>
      </c>
    </row>
    <row r="3" spans="1:9">
      <c r="A3" t="s">
        <v>161</v>
      </c>
      <c r="B3" t="s">
        <v>1296</v>
      </c>
      <c r="C3" s="403">
        <f>SUM(Table13[[#This Row],[FEB]:[JULI]])</f>
        <v>60441288</v>
      </c>
      <c r="D3" s="403">
        <v>0</v>
      </c>
      <c r="E3" s="403">
        <v>0</v>
      </c>
      <c r="F3" s="403">
        <v>0</v>
      </c>
      <c r="G3" s="403">
        <v>60441288</v>
      </c>
      <c r="H3" s="403">
        <v>0</v>
      </c>
      <c r="I3" s="403">
        <v>0</v>
      </c>
    </row>
    <row r="4" spans="1:9">
      <c r="A4" t="s">
        <v>161</v>
      </c>
      <c r="B4" t="s">
        <v>1297</v>
      </c>
      <c r="C4" s="403">
        <f>SUM(Table13[[#This Row],[FEB]:[JULI]])</f>
        <v>14000000</v>
      </c>
      <c r="D4" s="403">
        <v>1500000</v>
      </c>
      <c r="E4" s="403">
        <v>2500000</v>
      </c>
      <c r="F4" s="403">
        <v>2500000</v>
      </c>
      <c r="G4" s="403">
        <v>2500000</v>
      </c>
      <c r="H4" s="403">
        <v>2500000</v>
      </c>
      <c r="I4" s="403">
        <v>2500000</v>
      </c>
    </row>
    <row r="5" spans="1:9">
      <c r="A5" t="s">
        <v>161</v>
      </c>
      <c r="B5" t="s">
        <v>1298</v>
      </c>
      <c r="C5" s="403">
        <f>SUM(Table13[[#This Row],[FEB]:[JULI]])</f>
        <v>209780204.44999999</v>
      </c>
      <c r="D5" s="403">
        <v>30632364</v>
      </c>
      <c r="E5" s="403">
        <v>36524750</v>
      </c>
      <c r="F5" s="403">
        <v>37030545.450000003</v>
      </c>
      <c r="G5" s="403">
        <v>34445545</v>
      </c>
      <c r="H5" s="403">
        <v>34636000</v>
      </c>
      <c r="I5" s="403">
        <v>36511000</v>
      </c>
    </row>
    <row r="6" spans="1:9">
      <c r="A6" t="s">
        <v>161</v>
      </c>
      <c r="B6" t="s">
        <v>1299</v>
      </c>
      <c r="C6" s="403">
        <f>SUM(Table13[[#This Row],[FEB]:[JULI]])</f>
        <v>24991000</v>
      </c>
      <c r="D6" s="403">
        <v>0</v>
      </c>
      <c r="E6" s="403">
        <v>0</v>
      </c>
      <c r="F6" s="403">
        <v>0</v>
      </c>
      <c r="G6" s="403">
        <v>24991000</v>
      </c>
      <c r="H6" s="403">
        <v>0</v>
      </c>
      <c r="I6" s="403">
        <v>0</v>
      </c>
    </row>
    <row r="7" spans="1:9">
      <c r="A7" t="s">
        <v>161</v>
      </c>
      <c r="B7" t="s">
        <v>1300</v>
      </c>
      <c r="C7" s="403">
        <f>SUM(Table13[[#This Row],[FEB]:[JULI]])</f>
        <v>13750000</v>
      </c>
      <c r="D7" s="403">
        <v>3750000</v>
      </c>
      <c r="E7" s="403">
        <v>2500000</v>
      </c>
      <c r="F7" s="403">
        <v>0</v>
      </c>
      <c r="G7" s="403">
        <v>2500000</v>
      </c>
      <c r="H7" s="403">
        <v>2500000</v>
      </c>
      <c r="I7" s="403">
        <v>2500000</v>
      </c>
    </row>
    <row r="8" spans="1:9">
      <c r="A8" t="s">
        <v>161</v>
      </c>
      <c r="B8" t="s">
        <v>1301</v>
      </c>
      <c r="C8" s="403">
        <f>SUM(Table13[[#This Row],[FEB]:[JULI]])</f>
        <v>373318078.5</v>
      </c>
      <c r="D8" s="403">
        <v>58089100</v>
      </c>
      <c r="E8" s="403">
        <v>58389100</v>
      </c>
      <c r="F8" s="403">
        <v>63320140</v>
      </c>
      <c r="G8" s="403">
        <v>64117413</v>
      </c>
      <c r="H8" s="403">
        <v>64701162.5</v>
      </c>
      <c r="I8" s="403">
        <v>64701163</v>
      </c>
    </row>
    <row r="9" spans="1:9">
      <c r="A9" t="s">
        <v>161</v>
      </c>
      <c r="B9" t="s">
        <v>1302</v>
      </c>
      <c r="C9" s="403">
        <f>SUM(Table13[[#This Row],[FEB]:[JULI]])</f>
        <v>58089100</v>
      </c>
      <c r="D9" s="403">
        <v>0</v>
      </c>
      <c r="E9" s="403">
        <v>0</v>
      </c>
      <c r="F9" s="403">
        <v>0</v>
      </c>
      <c r="G9" s="403">
        <v>58089100</v>
      </c>
      <c r="H9" s="403">
        <v>0</v>
      </c>
      <c r="I9" s="403">
        <v>0</v>
      </c>
    </row>
    <row r="10" spans="1:9">
      <c r="A10" t="s">
        <v>161</v>
      </c>
      <c r="B10" t="s">
        <v>1303</v>
      </c>
      <c r="C10" s="403">
        <f>SUM(Table13[[#This Row],[FEB]:[JULI]])</f>
        <v>22500000</v>
      </c>
      <c r="D10" s="403">
        <v>2250000</v>
      </c>
      <c r="E10" s="403">
        <v>3250000</v>
      </c>
      <c r="F10" s="403">
        <v>4000000</v>
      </c>
      <c r="G10" s="403">
        <v>4000000</v>
      </c>
      <c r="H10" s="403">
        <v>4500000</v>
      </c>
      <c r="I10" s="403">
        <v>4500000</v>
      </c>
    </row>
    <row r="11" spans="1:9">
      <c r="A11" t="s">
        <v>161</v>
      </c>
      <c r="B11" t="s">
        <v>1304</v>
      </c>
      <c r="C11" s="403">
        <f>SUM(Table13[[#This Row],[FEB]:[JULI]])</f>
        <v>132290790</v>
      </c>
      <c r="D11" s="403">
        <v>21250250</v>
      </c>
      <c r="E11" s="403">
        <v>21551813</v>
      </c>
      <c r="F11" s="403">
        <v>21792977</v>
      </c>
      <c r="G11" s="403">
        <v>21612977</v>
      </c>
      <c r="H11" s="403">
        <v>23437523</v>
      </c>
      <c r="I11" s="403">
        <v>22645250</v>
      </c>
    </row>
    <row r="12" spans="1:9">
      <c r="A12" t="s">
        <v>161</v>
      </c>
      <c r="B12" t="s">
        <v>1305</v>
      </c>
      <c r="C12" s="403">
        <f>SUM(Table13[[#This Row],[FEB]:[JULI]])</f>
        <v>20145250</v>
      </c>
      <c r="D12" s="403">
        <v>0</v>
      </c>
      <c r="E12" s="403">
        <v>0</v>
      </c>
      <c r="F12" s="403">
        <v>0</v>
      </c>
      <c r="G12" s="403">
        <v>20145250</v>
      </c>
      <c r="H12" s="403">
        <v>0</v>
      </c>
      <c r="I12" s="403">
        <v>0</v>
      </c>
    </row>
    <row r="13" spans="1:9">
      <c r="A13" t="s">
        <v>161</v>
      </c>
      <c r="B13" t="s">
        <v>1306</v>
      </c>
      <c r="C13" s="403">
        <f>SUM(Table13[[#This Row],[FEB]:[JULI]])</f>
        <v>69000000</v>
      </c>
      <c r="D13" s="403">
        <v>11500000</v>
      </c>
      <c r="E13" s="403">
        <v>11500000</v>
      </c>
      <c r="F13" s="403">
        <v>11500000</v>
      </c>
      <c r="G13" s="403">
        <v>11500000</v>
      </c>
      <c r="H13" s="403">
        <v>11500000</v>
      </c>
      <c r="I13" s="403">
        <v>11500000</v>
      </c>
    </row>
    <row r="14" spans="1:9">
      <c r="A14" t="s">
        <v>161</v>
      </c>
      <c r="B14" t="s">
        <v>1260</v>
      </c>
      <c r="C14" s="403">
        <f>SUM(Table13[[#This Row],[FEB]:[JULI]])</f>
        <v>817115198.44999993</v>
      </c>
      <c r="D14" s="403">
        <v>145920974</v>
      </c>
      <c r="E14" s="403">
        <v>132373222</v>
      </c>
      <c r="F14" s="403">
        <v>128358459.31999999</v>
      </c>
      <c r="G14" s="403">
        <v>135635128</v>
      </c>
      <c r="H14" s="403">
        <v>136782332.13</v>
      </c>
      <c r="I14" s="403">
        <v>138045083</v>
      </c>
    </row>
    <row r="15" spans="1:9">
      <c r="A15" t="s">
        <v>161</v>
      </c>
      <c r="B15" t="s">
        <v>1267</v>
      </c>
      <c r="C15" s="403">
        <f>SUM(Table13[[#This Row],[FEB]:[JULI]])</f>
        <v>148148333</v>
      </c>
      <c r="D15" s="403">
        <v>0</v>
      </c>
      <c r="E15" s="403">
        <v>0</v>
      </c>
      <c r="F15" s="403">
        <v>0</v>
      </c>
      <c r="G15" s="403">
        <v>148148333</v>
      </c>
      <c r="H15" s="403">
        <v>0</v>
      </c>
      <c r="I15" s="403">
        <v>0</v>
      </c>
    </row>
    <row r="16" spans="1:9">
      <c r="A16" t="s">
        <v>161</v>
      </c>
      <c r="B16" t="s">
        <v>1307</v>
      </c>
      <c r="C16" s="403">
        <f>SUM(Table13[[#This Row],[FEB]:[JULI]])</f>
        <v>0</v>
      </c>
      <c r="D16" s="403">
        <v>0</v>
      </c>
      <c r="E16" s="403">
        <v>0</v>
      </c>
      <c r="F16" s="403">
        <v>0</v>
      </c>
      <c r="G16" s="403">
        <v>0</v>
      </c>
      <c r="H16" s="403">
        <v>0</v>
      </c>
      <c r="I16" s="403">
        <v>0</v>
      </c>
    </row>
    <row r="17" spans="1:9">
      <c r="A17" t="s">
        <v>161</v>
      </c>
      <c r="B17" t="s">
        <v>1308</v>
      </c>
      <c r="C17" s="403">
        <f>SUM(Table13[[#This Row],[FEB]:[JULI]])</f>
        <v>0</v>
      </c>
      <c r="D17" s="403">
        <v>0</v>
      </c>
      <c r="E17" s="403">
        <v>0</v>
      </c>
      <c r="F17" s="403">
        <v>0</v>
      </c>
      <c r="G17" s="403">
        <v>0</v>
      </c>
      <c r="H17" s="403">
        <v>0</v>
      </c>
      <c r="I17" s="403">
        <v>0</v>
      </c>
    </row>
    <row r="18" spans="1:9">
      <c r="A18" t="s">
        <v>161</v>
      </c>
      <c r="B18" t="s">
        <v>1309</v>
      </c>
      <c r="C18" s="403">
        <f>SUM(Table13[[#This Row],[FEB]:[JULI]])</f>
        <v>0</v>
      </c>
      <c r="D18" s="403">
        <v>0</v>
      </c>
      <c r="E18" s="403">
        <v>0</v>
      </c>
      <c r="F18" s="403">
        <v>0</v>
      </c>
      <c r="G18" s="403">
        <v>0</v>
      </c>
      <c r="H18" s="403">
        <v>0</v>
      </c>
      <c r="I18" s="403">
        <v>0</v>
      </c>
    </row>
    <row r="19" spans="1:9">
      <c r="A19" t="s">
        <v>161</v>
      </c>
      <c r="B19" t="s">
        <v>1310</v>
      </c>
      <c r="C19" s="403">
        <f>SUM(Table13[[#This Row],[FEB]:[JULI]])</f>
        <v>39092249</v>
      </c>
      <c r="D19" s="403">
        <v>30000000</v>
      </c>
      <c r="E19" s="403">
        <v>6168234</v>
      </c>
      <c r="F19" s="403">
        <v>2345142</v>
      </c>
      <c r="G19" s="403">
        <v>578873</v>
      </c>
      <c r="H19" s="403">
        <v>0</v>
      </c>
      <c r="I19" s="403">
        <v>0</v>
      </c>
    </row>
    <row r="20" spans="1:9">
      <c r="A20" t="s">
        <v>161</v>
      </c>
      <c r="B20" t="s">
        <v>1311</v>
      </c>
      <c r="C20" s="403">
        <f>SUM(Table13[[#This Row],[FEB]:[JULI]])</f>
        <v>11000000</v>
      </c>
      <c r="D20" s="403">
        <v>11000000</v>
      </c>
      <c r="E20" s="403">
        <v>0</v>
      </c>
      <c r="F20" s="403">
        <v>0</v>
      </c>
      <c r="G20" s="403">
        <v>0</v>
      </c>
      <c r="H20" s="403">
        <v>0</v>
      </c>
      <c r="I20" s="403">
        <v>0</v>
      </c>
    </row>
    <row r="21" spans="1:9">
      <c r="A21" t="s">
        <v>161</v>
      </c>
      <c r="B21" t="s">
        <v>1312</v>
      </c>
      <c r="C21" s="403">
        <f>SUM(Table13[[#This Row],[FEB]:[JULI]])</f>
        <v>423250000</v>
      </c>
      <c r="D21" s="403">
        <v>71250000</v>
      </c>
      <c r="E21" s="403">
        <v>70000000</v>
      </c>
      <c r="F21" s="403">
        <v>70500000</v>
      </c>
      <c r="G21" s="403">
        <v>70500000</v>
      </c>
      <c r="H21" s="403">
        <v>70500000</v>
      </c>
      <c r="I21" s="403">
        <v>70500000</v>
      </c>
    </row>
    <row r="22" spans="1:9">
      <c r="A22" t="s">
        <v>161</v>
      </c>
      <c r="B22" t="s">
        <v>1313</v>
      </c>
      <c r="C22" s="403">
        <f>SUM(Table13[[#This Row],[FEB]:[JULI]])</f>
        <v>18750000</v>
      </c>
      <c r="D22" s="403">
        <v>3750000</v>
      </c>
      <c r="E22" s="403">
        <v>3000000</v>
      </c>
      <c r="F22" s="403">
        <v>3000000</v>
      </c>
      <c r="G22" s="403">
        <v>3000000</v>
      </c>
      <c r="H22" s="403">
        <v>3000000</v>
      </c>
      <c r="I22" s="403">
        <v>3000000</v>
      </c>
    </row>
    <row r="23" spans="1:9">
      <c r="A23" t="s">
        <v>161</v>
      </c>
      <c r="B23" t="s">
        <v>1314</v>
      </c>
      <c r="C23" s="403">
        <f>SUM(Table13[[#This Row],[FEB]:[JULI]])</f>
        <v>979974896.26999998</v>
      </c>
      <c r="D23" s="403">
        <v>163218733</v>
      </c>
      <c r="E23" s="403">
        <v>166391929</v>
      </c>
      <c r="F23" s="403">
        <v>162899787.63999999</v>
      </c>
      <c r="G23" s="403">
        <v>158774397</v>
      </c>
      <c r="H23" s="403">
        <v>167681575.63</v>
      </c>
      <c r="I23" s="403">
        <v>161008474</v>
      </c>
    </row>
    <row r="24" spans="1:9">
      <c r="A24" t="s">
        <v>161</v>
      </c>
      <c r="B24" t="s">
        <v>1315</v>
      </c>
      <c r="C24" s="403">
        <f>SUM(Table13[[#This Row],[FEB]:[JULI]])</f>
        <v>88520987.420000002</v>
      </c>
      <c r="D24" s="403">
        <v>14416270</v>
      </c>
      <c r="E24" s="403">
        <v>14673538</v>
      </c>
      <c r="F24" s="403">
        <v>14881085</v>
      </c>
      <c r="G24" s="403">
        <v>14666266</v>
      </c>
      <c r="H24" s="403">
        <v>14755295.42</v>
      </c>
      <c r="I24" s="403">
        <v>15128533</v>
      </c>
    </row>
    <row r="25" spans="1:9">
      <c r="A25" t="s">
        <v>161</v>
      </c>
      <c r="B25" t="s">
        <v>1316</v>
      </c>
      <c r="C25" s="403">
        <f>SUM(Table13[[#This Row],[FEB]:[JULI]])</f>
        <v>133984278.78</v>
      </c>
      <c r="D25" s="403">
        <v>22148860</v>
      </c>
      <c r="E25" s="403">
        <v>22638889</v>
      </c>
      <c r="F25" s="403">
        <v>22379870.66</v>
      </c>
      <c r="G25" s="403">
        <v>22442271</v>
      </c>
      <c r="H25" s="403">
        <v>22187194.059999999</v>
      </c>
      <c r="I25" s="403">
        <v>22187194.059999999</v>
      </c>
    </row>
    <row r="26" spans="1:9">
      <c r="A26" t="s">
        <v>161</v>
      </c>
      <c r="B26" t="s">
        <v>1317</v>
      </c>
      <c r="C26" s="403">
        <f>SUM(Table13[[#This Row],[FEB]:[JULI]])</f>
        <v>170828153</v>
      </c>
      <c r="D26" s="403">
        <v>0</v>
      </c>
      <c r="E26" s="403">
        <v>0</v>
      </c>
      <c r="F26" s="403">
        <v>0</v>
      </c>
      <c r="G26" s="403">
        <v>170828153</v>
      </c>
      <c r="H26" s="403">
        <v>0</v>
      </c>
      <c r="I26" s="403">
        <v>0</v>
      </c>
    </row>
    <row r="27" spans="1:9">
      <c r="A27" t="s">
        <v>161</v>
      </c>
      <c r="B27" t="s">
        <v>1318</v>
      </c>
      <c r="C27" s="403">
        <f>SUM(Table13[[#This Row],[FEB]:[JULI]])</f>
        <v>38298167</v>
      </c>
      <c r="D27" s="403">
        <v>3714538</v>
      </c>
      <c r="E27" s="403">
        <v>36738000</v>
      </c>
      <c r="F27" s="403">
        <v>-2158827</v>
      </c>
      <c r="G27" s="403">
        <v>-5434</v>
      </c>
      <c r="H27" s="403">
        <v>9890</v>
      </c>
      <c r="I27" s="403">
        <v>0</v>
      </c>
    </row>
    <row r="28" spans="1:9">
      <c r="A28" t="s">
        <v>161</v>
      </c>
      <c r="B28" t="s">
        <v>1319</v>
      </c>
      <c r="C28" s="403">
        <f>SUM(Table13[[#This Row],[FEB]:[JULI]])</f>
        <v>0</v>
      </c>
      <c r="D28" s="403">
        <v>0</v>
      </c>
      <c r="E28" s="403">
        <v>0</v>
      </c>
      <c r="F28" s="403">
        <v>0</v>
      </c>
      <c r="G28" s="403">
        <v>0</v>
      </c>
      <c r="H28" s="403">
        <v>0</v>
      </c>
      <c r="I28" s="403">
        <v>0</v>
      </c>
    </row>
    <row r="29" spans="1:9">
      <c r="A29" t="s">
        <v>161</v>
      </c>
      <c r="B29" t="s">
        <v>1320</v>
      </c>
      <c r="C29" s="403">
        <f>SUM(Table13[[#This Row],[FEB]:[JULI]])</f>
        <v>0</v>
      </c>
      <c r="D29" s="403">
        <v>0</v>
      </c>
      <c r="E29" s="403">
        <v>0</v>
      </c>
      <c r="F29" s="403">
        <v>0</v>
      </c>
      <c r="G29" s="403">
        <v>0</v>
      </c>
      <c r="H29" s="403">
        <v>0</v>
      </c>
      <c r="I29" s="403">
        <v>0</v>
      </c>
    </row>
    <row r="30" spans="1:9">
      <c r="A30" t="s">
        <v>161</v>
      </c>
      <c r="B30" t="s">
        <v>1321</v>
      </c>
      <c r="C30" s="403">
        <f>SUM(Table13[[#This Row],[FEB]:[JULI]])</f>
        <v>6696546</v>
      </c>
      <c r="D30" s="403">
        <v>1010546</v>
      </c>
      <c r="E30" s="403">
        <v>1000000</v>
      </c>
      <c r="F30" s="403">
        <v>4274000</v>
      </c>
      <c r="G30" s="403">
        <v>0</v>
      </c>
      <c r="H30" s="403">
        <v>412000</v>
      </c>
      <c r="I30" s="403">
        <v>0</v>
      </c>
    </row>
    <row r="31" spans="1:9">
      <c r="A31" t="s">
        <v>161</v>
      </c>
      <c r="B31" t="s">
        <v>1322</v>
      </c>
      <c r="C31" s="403">
        <f>SUM(Table13[[#This Row],[FEB]:[JULI]])</f>
        <v>23906097</v>
      </c>
      <c r="D31" s="403">
        <v>1982140</v>
      </c>
      <c r="E31" s="403">
        <v>5662079</v>
      </c>
      <c r="F31" s="403">
        <v>4707352</v>
      </c>
      <c r="G31" s="403">
        <v>2395500</v>
      </c>
      <c r="H31" s="403">
        <v>8239026</v>
      </c>
      <c r="I31" s="403">
        <v>920000</v>
      </c>
    </row>
    <row r="32" spans="1:9">
      <c r="A32" t="s">
        <v>161</v>
      </c>
      <c r="B32" t="s">
        <v>1323</v>
      </c>
      <c r="C32" s="403">
        <f>SUM(Table13[[#This Row],[FEB]:[JULI]])</f>
        <v>17530157</v>
      </c>
      <c r="D32" s="403">
        <v>3687359</v>
      </c>
      <c r="E32" s="403">
        <v>2310675</v>
      </c>
      <c r="F32" s="403">
        <v>6658417</v>
      </c>
      <c r="G32" s="403">
        <v>4873706</v>
      </c>
      <c r="H32" s="403">
        <v>0</v>
      </c>
      <c r="I32" s="403">
        <v>0</v>
      </c>
    </row>
    <row r="33" spans="1:9">
      <c r="A33" t="s">
        <v>161</v>
      </c>
      <c r="B33" t="s">
        <v>1324</v>
      </c>
      <c r="C33" s="403">
        <f>SUM(Table13[[#This Row],[FEB]:[JULI]])</f>
        <v>7600000</v>
      </c>
      <c r="D33" s="403">
        <v>2000000</v>
      </c>
      <c r="E33" s="403">
        <v>0</v>
      </c>
      <c r="F33" s="403">
        <v>1000000</v>
      </c>
      <c r="G33" s="403">
        <v>300000</v>
      </c>
      <c r="H33" s="403">
        <v>1300000</v>
      </c>
      <c r="I33" s="403">
        <v>3000000</v>
      </c>
    </row>
    <row r="34" spans="1:9">
      <c r="A34" t="s">
        <v>161</v>
      </c>
      <c r="B34" t="s">
        <v>855</v>
      </c>
      <c r="C34" s="403">
        <f>SUM(Table13[[#This Row],[FEB]:[JULI]])</f>
        <v>8401544</v>
      </c>
      <c r="D34" s="403">
        <v>3733544</v>
      </c>
      <c r="E34" s="403">
        <v>2230000</v>
      </c>
      <c r="F34" s="403">
        <v>1423000</v>
      </c>
      <c r="G34" s="403">
        <v>0</v>
      </c>
      <c r="H34" s="403">
        <v>865000</v>
      </c>
      <c r="I34" s="403">
        <v>150000</v>
      </c>
    </row>
    <row r="35" spans="1:9">
      <c r="A35" t="s">
        <v>161</v>
      </c>
      <c r="B35" t="s">
        <v>1325</v>
      </c>
      <c r="C35" s="403">
        <f>SUM(Table13[[#This Row],[FEB]:[JULI]])</f>
        <v>3087500</v>
      </c>
      <c r="D35" s="403">
        <v>0</v>
      </c>
      <c r="E35" s="403">
        <v>0</v>
      </c>
      <c r="F35" s="403">
        <v>3087500</v>
      </c>
      <c r="G35" s="403">
        <v>0</v>
      </c>
      <c r="H35" s="403">
        <v>0</v>
      </c>
      <c r="I35" s="403">
        <v>0</v>
      </c>
    </row>
    <row r="36" spans="1:9">
      <c r="A36" t="s">
        <v>161</v>
      </c>
      <c r="B36" t="s">
        <v>1326</v>
      </c>
      <c r="C36" s="403">
        <f>SUM(Table13[[#This Row],[FEB]:[JULI]])</f>
        <v>12801886</v>
      </c>
      <c r="D36" s="403">
        <v>0</v>
      </c>
      <c r="E36" s="403">
        <v>553000</v>
      </c>
      <c r="F36" s="403">
        <v>7632286</v>
      </c>
      <c r="G36" s="403">
        <v>1050000</v>
      </c>
      <c r="H36" s="403">
        <v>3566600</v>
      </c>
      <c r="I36" s="403">
        <v>0</v>
      </c>
    </row>
    <row r="37" spans="1:9">
      <c r="A37" t="s">
        <v>161</v>
      </c>
      <c r="B37" t="s">
        <v>1327</v>
      </c>
      <c r="C37" s="403">
        <f>SUM(Table13[[#This Row],[FEB]:[JULI]])</f>
        <v>0</v>
      </c>
      <c r="D37" s="403">
        <v>0</v>
      </c>
      <c r="E37" s="403">
        <v>0</v>
      </c>
      <c r="F37" s="403">
        <v>0</v>
      </c>
      <c r="G37" s="403">
        <v>0</v>
      </c>
      <c r="H37" s="403">
        <v>0</v>
      </c>
      <c r="I37" s="403">
        <v>0</v>
      </c>
    </row>
    <row r="38" spans="1:9">
      <c r="A38" t="s">
        <v>161</v>
      </c>
      <c r="B38" t="s">
        <v>1328</v>
      </c>
      <c r="C38" s="403">
        <f>SUM(Table13[[#This Row],[FEB]:[JULI]])</f>
        <v>0</v>
      </c>
      <c r="D38" s="403">
        <v>0</v>
      </c>
      <c r="E38" s="403">
        <v>0</v>
      </c>
      <c r="F38" s="403">
        <v>0</v>
      </c>
      <c r="G38" s="403">
        <v>0</v>
      </c>
      <c r="H38" s="403">
        <v>0</v>
      </c>
      <c r="I38" s="403">
        <v>0</v>
      </c>
    </row>
    <row r="39" spans="1:9">
      <c r="B39" s="461" t="s">
        <v>203</v>
      </c>
      <c r="C39" s="1195">
        <f>SUBTOTAL(109,Table13[AMOUNT])</f>
        <v>4296337371.8700008</v>
      </c>
      <c r="D39" s="1195">
        <f>SUBTOTAL(109,Table13[FEB])</f>
        <v>666183466</v>
      </c>
      <c r="E39" s="1195">
        <f>SUBTOTAL(109,Table13[MAR])</f>
        <v>660696517</v>
      </c>
      <c r="F39" s="1195">
        <f>SUBTOTAL(109,Table13[APRIL])</f>
        <v>632313023.06999993</v>
      </c>
      <c r="G39" s="1195">
        <f>SUBTOTAL(109,Table13[MEI])</f>
        <v>1097961054</v>
      </c>
      <c r="H39" s="1195">
        <f>SUBTOTAL(109,Table13[JUNI])</f>
        <v>626730106.73999989</v>
      </c>
      <c r="I39" s="1195">
        <f>SUBTOTAL(109,Table13[JULI])</f>
        <v>612453205.05999994</v>
      </c>
    </row>
    <row r="41" spans="1:9">
      <c r="I41" s="403">
        <f>Table13[[#Totals],[JULI]]*6.5</f>
        <v>3980945832.8899994</v>
      </c>
    </row>
  </sheetData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8"/>
  <sheetViews>
    <sheetView workbookViewId="0">
      <selection activeCell="C8" sqref="C8"/>
    </sheetView>
  </sheetViews>
  <sheetFormatPr defaultRowHeight="15"/>
  <cols>
    <col min="1" max="1" width="12" customWidth="1"/>
    <col min="2" max="2" width="43.140625" bestFit="1" customWidth="1"/>
    <col min="3" max="3" width="13.140625" style="625" bestFit="1" customWidth="1"/>
    <col min="4" max="9" width="11.5703125" style="625" bestFit="1" customWidth="1"/>
  </cols>
  <sheetData>
    <row r="1" spans="1:9">
      <c r="A1" t="s">
        <v>1218</v>
      </c>
      <c r="B1" t="s">
        <v>173</v>
      </c>
      <c r="C1" s="625" t="s">
        <v>1219</v>
      </c>
      <c r="D1" s="625" t="s">
        <v>1220</v>
      </c>
      <c r="E1" s="625" t="s">
        <v>1221</v>
      </c>
      <c r="F1" s="625" t="s">
        <v>1222</v>
      </c>
      <c r="G1" s="625" t="s">
        <v>1223</v>
      </c>
      <c r="H1" s="625" t="s">
        <v>1224</v>
      </c>
      <c r="I1" s="625" t="s">
        <v>1225</v>
      </c>
    </row>
    <row r="2" spans="1:9">
      <c r="A2" t="s">
        <v>167</v>
      </c>
      <c r="B2" t="s">
        <v>1329</v>
      </c>
      <c r="C2" s="625">
        <f>SUM(Table1[[#This Row],[FEB]:[JULI]])</f>
        <v>11300000</v>
      </c>
      <c r="D2" s="625">
        <v>2750000</v>
      </c>
      <c r="E2" s="625">
        <v>550000</v>
      </c>
      <c r="F2" s="625">
        <v>2750000</v>
      </c>
      <c r="G2" s="625">
        <v>2500000</v>
      </c>
      <c r="H2" s="625">
        <v>2750000</v>
      </c>
      <c r="I2" s="625">
        <v>0</v>
      </c>
    </row>
    <row r="3" spans="1:9">
      <c r="A3" t="s">
        <v>167</v>
      </c>
      <c r="B3" t="s">
        <v>1330</v>
      </c>
      <c r="C3" s="625">
        <f>SUM(Table1[[#This Row],[FEB]:[JULI]])</f>
        <v>73886097</v>
      </c>
      <c r="D3" s="625">
        <v>21605744</v>
      </c>
      <c r="E3" s="625">
        <v>26016820</v>
      </c>
      <c r="F3" s="625">
        <v>10543000</v>
      </c>
      <c r="G3" s="625">
        <v>6309533</v>
      </c>
      <c r="H3" s="625">
        <v>9011000</v>
      </c>
      <c r="I3" s="625">
        <v>400000</v>
      </c>
    </row>
    <row r="4" spans="1:9">
      <c r="A4" t="s">
        <v>167</v>
      </c>
      <c r="B4" t="s">
        <v>1331</v>
      </c>
      <c r="C4" s="625">
        <f>SUM(Table1[[#This Row],[FEB]:[JULI]])</f>
        <v>161700000</v>
      </c>
      <c r="D4" s="625">
        <v>0</v>
      </c>
      <c r="E4" s="625">
        <v>46200000</v>
      </c>
      <c r="F4" s="625">
        <v>46200000</v>
      </c>
      <c r="G4" s="625">
        <v>23100000</v>
      </c>
      <c r="H4" s="625">
        <v>23100000</v>
      </c>
      <c r="I4" s="625">
        <v>23100000</v>
      </c>
    </row>
    <row r="5" spans="1:9">
      <c r="A5" t="s">
        <v>167</v>
      </c>
      <c r="B5" t="s">
        <v>1332</v>
      </c>
      <c r="C5" s="625">
        <f>SUM(Table1[[#This Row],[FEB]:[JULI]])</f>
        <v>50000</v>
      </c>
      <c r="D5" s="625">
        <v>0</v>
      </c>
      <c r="E5" s="625">
        <v>0</v>
      </c>
      <c r="F5" s="625">
        <v>50000</v>
      </c>
      <c r="G5" s="625">
        <v>0</v>
      </c>
      <c r="H5" s="625">
        <v>0</v>
      </c>
      <c r="I5" s="625">
        <v>0</v>
      </c>
    </row>
    <row r="6" spans="1:9">
      <c r="A6" t="s">
        <v>167</v>
      </c>
      <c r="B6" t="s">
        <v>1333</v>
      </c>
      <c r="C6" s="625">
        <f>SUM(Table1[[#This Row],[FEB]:[JULI]])</f>
        <v>600000</v>
      </c>
      <c r="D6" s="625">
        <v>0</v>
      </c>
      <c r="E6" s="625">
        <v>0</v>
      </c>
      <c r="F6" s="625">
        <v>600000</v>
      </c>
      <c r="G6" s="625">
        <v>0</v>
      </c>
      <c r="H6" s="625">
        <v>0</v>
      </c>
      <c r="I6" s="625">
        <v>0</v>
      </c>
    </row>
    <row r="7" spans="1:9">
      <c r="A7" t="s">
        <v>167</v>
      </c>
      <c r="B7" t="s">
        <v>1334</v>
      </c>
      <c r="C7" s="625">
        <f>SUM(Table1[[#This Row],[FEB]:[JULI]])</f>
        <v>76625000</v>
      </c>
      <c r="D7" s="625">
        <v>10000000</v>
      </c>
      <c r="E7" s="625">
        <v>4500000</v>
      </c>
      <c r="F7" s="625">
        <v>38625000</v>
      </c>
      <c r="G7" s="625">
        <v>7000000</v>
      </c>
      <c r="H7" s="625">
        <v>14500000</v>
      </c>
      <c r="I7" s="625">
        <v>2000000</v>
      </c>
    </row>
    <row r="8" spans="1:9">
      <c r="B8" t="s">
        <v>203</v>
      </c>
      <c r="C8" s="626">
        <f>SUBTOTAL(109,Table1[AMOUNT])</f>
        <v>324161097</v>
      </c>
      <c r="D8" s="626">
        <f>SUBTOTAL(109,Table1[FEB])</f>
        <v>34355744</v>
      </c>
      <c r="E8" s="626">
        <f>SUBTOTAL(109,Table1[MAR])</f>
        <v>77266820</v>
      </c>
      <c r="F8" s="626">
        <f>SUBTOTAL(109,Table1[APRIL])</f>
        <v>98768000</v>
      </c>
      <c r="G8" s="626">
        <f>SUBTOTAL(109,Table1[MEI])</f>
        <v>38909533</v>
      </c>
      <c r="H8" s="626">
        <f>SUBTOTAL(109,Table1[JUNI])</f>
        <v>49361000</v>
      </c>
      <c r="I8" s="626">
        <f>SUBTOTAL(109,Table1[JULI])</f>
        <v>25500000</v>
      </c>
    </row>
  </sheetData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S64"/>
  <sheetViews>
    <sheetView topLeftCell="A13" workbookViewId="0">
      <selection activeCell="J23" sqref="J23"/>
    </sheetView>
  </sheetViews>
  <sheetFormatPr defaultRowHeight="15.75"/>
  <cols>
    <col min="1" max="1" width="7" style="385" customWidth="1"/>
    <col min="2" max="2" width="5.42578125" style="553" customWidth="1"/>
    <col min="3" max="3" width="25" style="385" customWidth="1"/>
    <col min="4" max="4" width="20.28515625" style="385" customWidth="1"/>
    <col min="5" max="5" width="8.5703125" style="553" customWidth="1"/>
    <col min="6" max="6" width="9.28515625" style="553" customWidth="1"/>
    <col min="7" max="7" width="19.28515625" style="722" customWidth="1"/>
    <col min="8" max="8" width="19.5703125" style="553" customWidth="1"/>
    <col min="9" max="9" width="19.28515625" style="731" customWidth="1"/>
    <col min="10" max="10" width="53.7109375" style="385" customWidth="1"/>
    <col min="11" max="11" width="11.85546875" style="385" bestFit="1" customWidth="1"/>
    <col min="12" max="12" width="18.140625" style="385" bestFit="1" customWidth="1"/>
    <col min="13" max="13" width="14.5703125" style="923" bestFit="1" customWidth="1"/>
    <col min="14" max="16384" width="9.140625" style="385"/>
  </cols>
  <sheetData>
    <row r="1" spans="1:19">
      <c r="E1" s="503"/>
    </row>
    <row r="2" spans="1:19" ht="26.25">
      <c r="E2" s="505"/>
    </row>
    <row r="3" spans="1:19">
      <c r="E3" s="506"/>
    </row>
    <row r="4" spans="1:19">
      <c r="E4" s="506"/>
    </row>
    <row r="5" spans="1:19">
      <c r="E5" s="507"/>
    </row>
    <row r="6" spans="1:19">
      <c r="E6" s="503"/>
    </row>
    <row r="7" spans="1:19" ht="18.75">
      <c r="A7" s="732" t="s">
        <v>1027</v>
      </c>
      <c r="B7" s="511"/>
      <c r="C7" s="733"/>
      <c r="D7" s="733"/>
      <c r="E7" s="511"/>
      <c r="F7" s="511"/>
      <c r="G7" s="734"/>
      <c r="H7" s="735" t="s">
        <v>1335</v>
      </c>
      <c r="I7" s="736"/>
      <c r="J7" s="737"/>
    </row>
    <row r="8" spans="1:19" ht="18.75">
      <c r="A8" s="738" t="s">
        <v>1028</v>
      </c>
      <c r="B8" s="516"/>
      <c r="C8" s="739"/>
      <c r="D8" s="739"/>
      <c r="E8" s="516"/>
      <c r="F8" s="516"/>
      <c r="G8" s="740"/>
      <c r="H8" s="516"/>
      <c r="I8" s="741"/>
      <c r="J8" s="742"/>
    </row>
    <row r="9" spans="1:19" s="748" customFormat="1" ht="15">
      <c r="A9" s="743" t="s">
        <v>814</v>
      </c>
      <c r="B9" s="520"/>
      <c r="C9" s="744"/>
      <c r="D9" s="744"/>
      <c r="E9" s="520"/>
      <c r="F9" s="520"/>
      <c r="G9" s="745"/>
      <c r="H9" s="520"/>
      <c r="I9" s="746"/>
      <c r="J9" s="747"/>
      <c r="M9" s="1027"/>
    </row>
    <row r="10" spans="1:19" ht="18.75">
      <c r="A10" s="743" t="s">
        <v>1029</v>
      </c>
      <c r="B10" s="516"/>
      <c r="C10" s="749" t="s">
        <v>1336</v>
      </c>
      <c r="D10" s="739"/>
      <c r="E10" s="516"/>
      <c r="F10" s="516"/>
      <c r="G10" s="740"/>
      <c r="H10" s="516"/>
      <c r="I10" s="741"/>
      <c r="J10" s="742"/>
    </row>
    <row r="11" spans="1:19" ht="8.25" customHeight="1">
      <c r="A11" s="1192"/>
      <c r="B11" s="1193"/>
      <c r="C11" s="1193"/>
      <c r="D11" s="1193"/>
      <c r="E11" s="1193"/>
      <c r="F11" s="1193"/>
      <c r="G11" s="1193"/>
      <c r="H11" s="1193"/>
      <c r="I11" s="1193"/>
      <c r="J11" s="750"/>
    </row>
    <row r="12" spans="1:19" ht="33" customHeight="1">
      <c r="A12" s="1173" t="s">
        <v>271</v>
      </c>
      <c r="B12" s="1173"/>
      <c r="C12" s="1174" t="s">
        <v>272</v>
      </c>
      <c r="D12" s="1175"/>
      <c r="E12" s="1176" t="s">
        <v>1031</v>
      </c>
      <c r="F12" s="1177"/>
      <c r="G12" s="524" t="s">
        <v>207</v>
      </c>
      <c r="H12" s="525" t="s">
        <v>1032</v>
      </c>
      <c r="I12" s="524" t="s">
        <v>210</v>
      </c>
      <c r="J12" s="525" t="s">
        <v>211</v>
      </c>
      <c r="K12" s="534" t="s">
        <v>212</v>
      </c>
      <c r="L12" s="534" t="s">
        <v>213</v>
      </c>
      <c r="M12" s="940" t="s">
        <v>214</v>
      </c>
      <c r="N12" s="534" t="s">
        <v>212</v>
      </c>
      <c r="O12" s="534" t="s">
        <v>213</v>
      </c>
      <c r="P12" s="940" t="s">
        <v>214</v>
      </c>
      <c r="Q12" s="534" t="s">
        <v>212</v>
      </c>
      <c r="R12" s="534" t="s">
        <v>213</v>
      </c>
      <c r="S12" s="940" t="s">
        <v>214</v>
      </c>
    </row>
    <row r="13" spans="1:19" ht="4.5" customHeight="1">
      <c r="A13" s="365"/>
      <c r="B13" s="526"/>
      <c r="C13" s="751"/>
      <c r="D13" s="751"/>
      <c r="E13" s="526"/>
      <c r="F13" s="383"/>
      <c r="G13" s="752"/>
      <c r="H13" s="753"/>
      <c r="I13" s="529"/>
      <c r="J13" s="62"/>
    </row>
    <row r="14" spans="1:19" s="756" customFormat="1" ht="29.25" customHeight="1">
      <c r="A14" s="754" t="s">
        <v>141</v>
      </c>
      <c r="B14" s="755"/>
      <c r="C14" s="375" t="s">
        <v>1337</v>
      </c>
      <c r="D14" s="532"/>
      <c r="E14" s="533"/>
      <c r="F14" s="534"/>
      <c r="G14" s="535"/>
      <c r="H14" s="533"/>
      <c r="I14" s="537"/>
      <c r="J14" s="538"/>
      <c r="L14" s="757"/>
      <c r="M14" s="1028"/>
    </row>
    <row r="15" spans="1:19">
      <c r="A15" s="534"/>
      <c r="B15" s="758" t="s">
        <v>1034</v>
      </c>
      <c r="C15" s="541" t="s">
        <v>1338</v>
      </c>
      <c r="D15" s="343"/>
      <c r="E15" s="542">
        <v>3</v>
      </c>
      <c r="F15" s="35" t="s">
        <v>1339</v>
      </c>
      <c r="G15" s="543">
        <v>3000000</v>
      </c>
      <c r="H15" s="542">
        <f t="shared" ref="H15:H24" si="0">E15*G15</f>
        <v>9000000</v>
      </c>
      <c r="I15" s="545">
        <f>H15</f>
        <v>9000000</v>
      </c>
      <c r="J15" s="212" t="s">
        <v>1340</v>
      </c>
    </row>
    <row r="16" spans="1:19">
      <c r="A16" s="534"/>
      <c r="B16" s="758" t="s">
        <v>1037</v>
      </c>
      <c r="C16" s="541" t="s">
        <v>1338</v>
      </c>
      <c r="D16" s="343"/>
      <c r="E16" s="542">
        <v>3</v>
      </c>
      <c r="F16" s="35" t="s">
        <v>1339</v>
      </c>
      <c r="G16" s="543">
        <v>5000000</v>
      </c>
      <c r="H16" s="542">
        <f t="shared" si="0"/>
        <v>15000000</v>
      </c>
      <c r="I16" s="545">
        <f t="shared" ref="I16:I24" si="1">H16</f>
        <v>15000000</v>
      </c>
      <c r="J16" s="212" t="s">
        <v>1341</v>
      </c>
    </row>
    <row r="17" spans="1:13">
      <c r="A17" s="534"/>
      <c r="B17" s="758" t="s">
        <v>1342</v>
      </c>
      <c r="C17" s="541" t="s">
        <v>1343</v>
      </c>
      <c r="D17" s="343"/>
      <c r="E17" s="542">
        <v>20</v>
      </c>
      <c r="F17" s="35" t="s">
        <v>1344</v>
      </c>
      <c r="G17" s="543">
        <v>600000</v>
      </c>
      <c r="H17" s="542">
        <f t="shared" si="0"/>
        <v>12000000</v>
      </c>
      <c r="I17" s="545">
        <f t="shared" si="1"/>
        <v>12000000</v>
      </c>
      <c r="J17" s="212" t="s">
        <v>1345</v>
      </c>
      <c r="K17" s="922">
        <v>44439</v>
      </c>
      <c r="L17" s="385" t="s">
        <v>1346</v>
      </c>
      <c r="M17" s="923">
        <v>3228000</v>
      </c>
    </row>
    <row r="18" spans="1:13">
      <c r="A18" s="534"/>
      <c r="B18" s="758" t="s">
        <v>1347</v>
      </c>
      <c r="C18" s="541" t="s">
        <v>1348</v>
      </c>
      <c r="D18" s="343"/>
      <c r="E18" s="542">
        <v>500</v>
      </c>
      <c r="F18" s="35" t="s">
        <v>304</v>
      </c>
      <c r="G18" s="543">
        <v>10000</v>
      </c>
      <c r="H18" s="542">
        <f t="shared" si="0"/>
        <v>5000000</v>
      </c>
      <c r="I18" s="545">
        <f t="shared" si="1"/>
        <v>5000000</v>
      </c>
      <c r="J18" s="212" t="s">
        <v>1349</v>
      </c>
    </row>
    <row r="19" spans="1:13">
      <c r="A19" s="534"/>
      <c r="B19" s="758" t="s">
        <v>1350</v>
      </c>
      <c r="C19" s="541" t="s">
        <v>1351</v>
      </c>
      <c r="D19" s="343"/>
      <c r="E19" s="542">
        <v>20</v>
      </c>
      <c r="F19" s="35" t="s">
        <v>304</v>
      </c>
      <c r="G19" s="543">
        <v>600000</v>
      </c>
      <c r="H19" s="542">
        <f t="shared" si="0"/>
        <v>12000000</v>
      </c>
      <c r="I19" s="545">
        <f t="shared" si="1"/>
        <v>12000000</v>
      </c>
      <c r="J19" s="212" t="s">
        <v>1352</v>
      </c>
    </row>
    <row r="20" spans="1:13" ht="16.5" customHeight="1">
      <c r="A20" s="534"/>
      <c r="B20" s="758" t="s">
        <v>1353</v>
      </c>
      <c r="C20" s="541" t="s">
        <v>1354</v>
      </c>
      <c r="D20" s="343"/>
      <c r="E20" s="542">
        <v>2000</v>
      </c>
      <c r="F20" s="35" t="s">
        <v>304</v>
      </c>
      <c r="G20" s="543">
        <v>10000</v>
      </c>
      <c r="H20" s="542">
        <f t="shared" si="0"/>
        <v>20000000</v>
      </c>
      <c r="I20" s="545">
        <f t="shared" si="1"/>
        <v>20000000</v>
      </c>
      <c r="J20" s="212" t="s">
        <v>1355</v>
      </c>
    </row>
    <row r="21" spans="1:13" ht="18" customHeight="1">
      <c r="A21" s="534"/>
      <c r="B21" s="758" t="s">
        <v>1356</v>
      </c>
      <c r="C21" s="541" t="s">
        <v>1357</v>
      </c>
      <c r="D21" s="343"/>
      <c r="E21" s="542">
        <v>3</v>
      </c>
      <c r="F21" s="35" t="s">
        <v>1339</v>
      </c>
      <c r="G21" s="543">
        <v>10000000</v>
      </c>
      <c r="H21" s="542">
        <f t="shared" si="0"/>
        <v>30000000</v>
      </c>
      <c r="I21" s="545">
        <f t="shared" si="1"/>
        <v>30000000</v>
      </c>
      <c r="J21" s="212" t="s">
        <v>1358</v>
      </c>
    </row>
    <row r="22" spans="1:13">
      <c r="A22" s="534"/>
      <c r="B22" s="758" t="s">
        <v>1359</v>
      </c>
      <c r="C22" s="541" t="s">
        <v>1360</v>
      </c>
      <c r="D22" s="343"/>
      <c r="E22" s="542">
        <v>10</v>
      </c>
      <c r="F22" s="35" t="s">
        <v>1339</v>
      </c>
      <c r="G22" s="543">
        <v>2000000</v>
      </c>
      <c r="H22" s="542">
        <f t="shared" si="0"/>
        <v>20000000</v>
      </c>
      <c r="I22" s="545">
        <f t="shared" si="1"/>
        <v>20000000</v>
      </c>
      <c r="J22" s="212" t="s">
        <v>1361</v>
      </c>
    </row>
    <row r="23" spans="1:13">
      <c r="A23" s="534"/>
      <c r="B23" s="758" t="s">
        <v>1362</v>
      </c>
      <c r="C23" s="541" t="s">
        <v>1363</v>
      </c>
      <c r="D23" s="343"/>
      <c r="E23" s="542">
        <v>10</v>
      </c>
      <c r="F23" s="35" t="s">
        <v>1339</v>
      </c>
      <c r="G23" s="543">
        <v>5000000</v>
      </c>
      <c r="H23" s="542">
        <f t="shared" si="0"/>
        <v>50000000</v>
      </c>
      <c r="I23" s="545">
        <f t="shared" si="1"/>
        <v>50000000</v>
      </c>
      <c r="J23" s="212" t="s">
        <v>1364</v>
      </c>
    </row>
    <row r="24" spans="1:13">
      <c r="A24" s="534"/>
      <c r="B24" s="758" t="s">
        <v>1365</v>
      </c>
      <c r="C24" s="541" t="s">
        <v>1366</v>
      </c>
      <c r="D24" s="343"/>
      <c r="E24" s="542">
        <v>5</v>
      </c>
      <c r="F24" s="35" t="s">
        <v>1339</v>
      </c>
      <c r="G24" s="543">
        <v>1000000</v>
      </c>
      <c r="H24" s="542">
        <f t="shared" si="0"/>
        <v>5000000</v>
      </c>
      <c r="I24" s="545">
        <f t="shared" si="1"/>
        <v>5000000</v>
      </c>
      <c r="J24" s="212" t="s">
        <v>1345</v>
      </c>
    </row>
    <row r="25" spans="1:13">
      <c r="A25" s="534"/>
      <c r="B25" s="758"/>
      <c r="C25" s="541"/>
      <c r="D25" s="343"/>
      <c r="E25" s="542"/>
      <c r="F25" s="35"/>
      <c r="G25" s="543"/>
      <c r="H25" s="542"/>
      <c r="I25" s="545"/>
      <c r="J25" s="212"/>
    </row>
    <row r="26" spans="1:13">
      <c r="A26" s="754" t="s">
        <v>143</v>
      </c>
      <c r="B26" s="755"/>
      <c r="C26" s="375" t="s">
        <v>1367</v>
      </c>
      <c r="D26" s="532"/>
      <c r="E26" s="533"/>
      <c r="F26" s="534"/>
      <c r="G26" s="535"/>
      <c r="H26" s="533">
        <f t="shared" ref="H26:H32" si="2">E26*G26</f>
        <v>0</v>
      </c>
      <c r="I26" s="537"/>
      <c r="J26" s="538"/>
    </row>
    <row r="27" spans="1:13">
      <c r="A27" s="754"/>
      <c r="B27" s="758" t="s">
        <v>1039</v>
      </c>
      <c r="C27" s="541" t="s">
        <v>1368</v>
      </c>
      <c r="D27" s="343"/>
      <c r="E27" s="542">
        <v>180</v>
      </c>
      <c r="F27" s="35" t="s">
        <v>1369</v>
      </c>
      <c r="G27" s="543">
        <v>100000</v>
      </c>
      <c r="H27" s="542">
        <f t="shared" si="2"/>
        <v>18000000</v>
      </c>
      <c r="I27" s="545">
        <f t="shared" ref="I27:I32" si="3">H27</f>
        <v>18000000</v>
      </c>
      <c r="J27" s="546" t="s">
        <v>1370</v>
      </c>
    </row>
    <row r="28" spans="1:13">
      <c r="A28" s="754"/>
      <c r="B28" s="758" t="s">
        <v>1371</v>
      </c>
      <c r="C28" s="541" t="s">
        <v>1372</v>
      </c>
      <c r="D28" s="343"/>
      <c r="E28" s="542">
        <v>180</v>
      </c>
      <c r="F28" s="35" t="s">
        <v>1369</v>
      </c>
      <c r="G28" s="543">
        <v>100000</v>
      </c>
      <c r="H28" s="542">
        <f t="shared" si="2"/>
        <v>18000000</v>
      </c>
      <c r="I28" s="545">
        <f t="shared" si="3"/>
        <v>18000000</v>
      </c>
      <c r="J28" s="546" t="s">
        <v>1370</v>
      </c>
    </row>
    <row r="29" spans="1:13">
      <c r="A29" s="754"/>
      <c r="B29" s="758" t="s">
        <v>1373</v>
      </c>
      <c r="C29" s="541" t="s">
        <v>1374</v>
      </c>
      <c r="D29" s="343"/>
      <c r="E29" s="542">
        <v>6</v>
      </c>
      <c r="F29" s="35" t="s">
        <v>1375</v>
      </c>
      <c r="G29" s="543">
        <v>500000</v>
      </c>
      <c r="H29" s="542">
        <f t="shared" si="2"/>
        <v>3000000</v>
      </c>
      <c r="I29" s="545">
        <f t="shared" si="3"/>
        <v>3000000</v>
      </c>
      <c r="J29" s="546" t="s">
        <v>1376</v>
      </c>
    </row>
    <row r="30" spans="1:13">
      <c r="A30" s="754"/>
      <c r="B30" s="758" t="s">
        <v>1377</v>
      </c>
      <c r="C30" s="541" t="s">
        <v>1378</v>
      </c>
      <c r="D30" s="343"/>
      <c r="E30" s="542">
        <v>30</v>
      </c>
      <c r="F30" s="35" t="s">
        <v>889</v>
      </c>
      <c r="G30" s="543">
        <v>300000</v>
      </c>
      <c r="H30" s="542">
        <f t="shared" si="2"/>
        <v>9000000</v>
      </c>
      <c r="I30" s="545">
        <f t="shared" si="3"/>
        <v>9000000</v>
      </c>
      <c r="J30" s="546" t="s">
        <v>1376</v>
      </c>
    </row>
    <row r="31" spans="1:13">
      <c r="A31" s="754"/>
      <c r="B31" s="758" t="s">
        <v>1379</v>
      </c>
      <c r="C31" s="541" t="s">
        <v>1380</v>
      </c>
      <c r="D31" s="343"/>
      <c r="E31" s="542">
        <v>10</v>
      </c>
      <c r="F31" s="35" t="s">
        <v>889</v>
      </c>
      <c r="G31" s="543">
        <v>450000</v>
      </c>
      <c r="H31" s="542">
        <f t="shared" si="2"/>
        <v>4500000</v>
      </c>
      <c r="I31" s="545">
        <f t="shared" si="3"/>
        <v>4500000</v>
      </c>
      <c r="J31" s="546" t="s">
        <v>1376</v>
      </c>
    </row>
    <row r="32" spans="1:13">
      <c r="A32" s="754"/>
      <c r="B32" s="758" t="s">
        <v>1381</v>
      </c>
      <c r="C32" s="541" t="s">
        <v>1382</v>
      </c>
      <c r="D32" s="343"/>
      <c r="E32" s="542">
        <v>3</v>
      </c>
      <c r="F32" s="35" t="s">
        <v>1383</v>
      </c>
      <c r="G32" s="543">
        <v>45000000</v>
      </c>
      <c r="H32" s="542">
        <f t="shared" si="2"/>
        <v>135000000</v>
      </c>
      <c r="I32" s="545">
        <f t="shared" si="3"/>
        <v>135000000</v>
      </c>
      <c r="J32" s="546" t="s">
        <v>1376</v>
      </c>
    </row>
    <row r="33" spans="1:10">
      <c r="A33" s="534"/>
      <c r="B33" s="758"/>
      <c r="C33" s="541"/>
      <c r="D33" s="343"/>
      <c r="E33" s="542"/>
      <c r="F33" s="35"/>
      <c r="G33" s="543"/>
      <c r="H33" s="542"/>
      <c r="I33" s="545"/>
      <c r="J33" s="212"/>
    </row>
    <row r="34" spans="1:10">
      <c r="A34" s="534">
        <v>3</v>
      </c>
      <c r="B34" s="758"/>
      <c r="C34" s="375" t="s">
        <v>1384</v>
      </c>
      <c r="D34" s="343"/>
      <c r="E34" s="542"/>
      <c r="F34" s="35"/>
      <c r="G34" s="543"/>
      <c r="H34" s="542"/>
      <c r="I34" s="545"/>
      <c r="J34" s="212"/>
    </row>
    <row r="35" spans="1:10">
      <c r="A35" s="534"/>
      <c r="B35" s="759" t="s">
        <v>1385</v>
      </c>
      <c r="C35" s="760" t="s">
        <v>1386</v>
      </c>
      <c r="D35" s="372"/>
      <c r="E35" s="761">
        <v>100</v>
      </c>
      <c r="F35" s="371" t="s">
        <v>1387</v>
      </c>
      <c r="G35" s="762">
        <v>500000</v>
      </c>
      <c r="H35" s="761">
        <f t="shared" ref="H35:H40" si="4">SUM(G35*E35)</f>
        <v>50000000</v>
      </c>
      <c r="I35" s="545"/>
      <c r="J35" s="212"/>
    </row>
    <row r="36" spans="1:10">
      <c r="A36" s="534"/>
      <c r="B36" s="759" t="s">
        <v>1388</v>
      </c>
      <c r="C36" s="760" t="s">
        <v>1389</v>
      </c>
      <c r="D36" s="372"/>
      <c r="E36" s="761">
        <v>1000</v>
      </c>
      <c r="F36" s="371" t="s">
        <v>1387</v>
      </c>
      <c r="G36" s="762">
        <v>250000</v>
      </c>
      <c r="H36" s="761">
        <f t="shared" si="4"/>
        <v>250000000</v>
      </c>
      <c r="I36" s="545"/>
      <c r="J36" s="212"/>
    </row>
    <row r="37" spans="1:10" ht="33" customHeight="1">
      <c r="A37" s="534"/>
      <c r="B37" s="763" t="s">
        <v>1390</v>
      </c>
      <c r="C37" s="541" t="s">
        <v>1391</v>
      </c>
      <c r="D37" s="343"/>
      <c r="E37" s="542">
        <v>1000</v>
      </c>
      <c r="F37" s="35" t="s">
        <v>1387</v>
      </c>
      <c r="G37" s="543">
        <v>50000</v>
      </c>
      <c r="H37" s="542">
        <f t="shared" si="4"/>
        <v>50000000</v>
      </c>
      <c r="I37" s="545">
        <f>H37</f>
        <v>50000000</v>
      </c>
      <c r="J37" s="212" t="s">
        <v>1392</v>
      </c>
    </row>
    <row r="38" spans="1:10" ht="33" customHeight="1">
      <c r="A38" s="534"/>
      <c r="B38" s="763" t="s">
        <v>1393</v>
      </c>
      <c r="C38" s="541" t="s">
        <v>1394</v>
      </c>
      <c r="D38" s="343"/>
      <c r="E38" s="542">
        <v>300</v>
      </c>
      <c r="F38" s="35" t="s">
        <v>1387</v>
      </c>
      <c r="G38" s="543">
        <v>50000</v>
      </c>
      <c r="H38" s="542">
        <f t="shared" si="4"/>
        <v>15000000</v>
      </c>
      <c r="I38" s="545">
        <f>H38</f>
        <v>15000000</v>
      </c>
      <c r="J38" s="212" t="s">
        <v>1395</v>
      </c>
    </row>
    <row r="39" spans="1:10" ht="31.5">
      <c r="A39" s="534"/>
      <c r="B39" s="763" t="s">
        <v>1396</v>
      </c>
      <c r="C39" s="541" t="s">
        <v>1397</v>
      </c>
      <c r="D39" s="343"/>
      <c r="E39" s="542">
        <v>500</v>
      </c>
      <c r="F39" s="35" t="s">
        <v>1387</v>
      </c>
      <c r="G39" s="543">
        <v>100000</v>
      </c>
      <c r="H39" s="542">
        <f t="shared" si="4"/>
        <v>50000000</v>
      </c>
      <c r="I39" s="545">
        <f>H39</f>
        <v>50000000</v>
      </c>
      <c r="J39" s="212" t="s">
        <v>1398</v>
      </c>
    </row>
    <row r="40" spans="1:10" ht="31.5">
      <c r="A40" s="534"/>
      <c r="B40" s="759" t="s">
        <v>1399</v>
      </c>
      <c r="C40" s="760" t="s">
        <v>1400</v>
      </c>
      <c r="D40" s="372"/>
      <c r="E40" s="761">
        <v>500</v>
      </c>
      <c r="F40" s="371" t="s">
        <v>1401</v>
      </c>
      <c r="G40" s="762">
        <v>1000000</v>
      </c>
      <c r="H40" s="761">
        <f t="shared" si="4"/>
        <v>500000000</v>
      </c>
      <c r="I40" s="730"/>
      <c r="J40" s="212" t="s">
        <v>1402</v>
      </c>
    </row>
    <row r="41" spans="1:10" ht="31.5">
      <c r="A41" s="534"/>
      <c r="B41" s="763" t="s">
        <v>1403</v>
      </c>
      <c r="C41" s="541" t="s">
        <v>1404</v>
      </c>
      <c r="D41" s="343"/>
      <c r="E41" s="542">
        <v>6</v>
      </c>
      <c r="F41" s="35" t="s">
        <v>1375</v>
      </c>
      <c r="G41" s="543">
        <v>6000000</v>
      </c>
      <c r="H41" s="542">
        <f>E41*G41</f>
        <v>36000000</v>
      </c>
      <c r="I41" s="545">
        <f>H41</f>
        <v>36000000</v>
      </c>
      <c r="J41" s="212" t="s">
        <v>1405</v>
      </c>
    </row>
    <row r="42" spans="1:10" ht="31.5">
      <c r="A42" s="534"/>
      <c r="B42" s="759" t="s">
        <v>1406</v>
      </c>
      <c r="C42" s="760" t="s">
        <v>1407</v>
      </c>
      <c r="D42" s="372"/>
      <c r="E42" s="761">
        <v>50</v>
      </c>
      <c r="F42" s="371" t="s">
        <v>1408</v>
      </c>
      <c r="G42" s="762">
        <v>10000000</v>
      </c>
      <c r="H42" s="761">
        <f>E42*G42</f>
        <v>500000000</v>
      </c>
      <c r="I42" s="730"/>
      <c r="J42" s="212" t="s">
        <v>1409</v>
      </c>
    </row>
    <row r="43" spans="1:10" ht="28.5" customHeight="1">
      <c r="A43" s="534"/>
      <c r="B43" s="759" t="s">
        <v>1410</v>
      </c>
      <c r="C43" s="760" t="s">
        <v>1407</v>
      </c>
      <c r="D43" s="372"/>
      <c r="E43" s="761">
        <v>100</v>
      </c>
      <c r="F43" s="371" t="s">
        <v>1411</v>
      </c>
      <c r="G43" s="762">
        <v>5000000</v>
      </c>
      <c r="H43" s="761">
        <f>E43*G43</f>
        <v>500000000</v>
      </c>
      <c r="I43" s="730"/>
      <c r="J43" s="212" t="s">
        <v>1412</v>
      </c>
    </row>
    <row r="44" spans="1:10">
      <c r="A44" s="534"/>
      <c r="B44" s="758"/>
      <c r="C44" s="541"/>
      <c r="D44" s="343"/>
      <c r="E44" s="542"/>
      <c r="F44" s="35"/>
      <c r="G44" s="543"/>
      <c r="H44" s="542"/>
      <c r="I44" s="545"/>
      <c r="J44" s="546"/>
    </row>
    <row r="45" spans="1:10">
      <c r="A45" s="534">
        <v>4</v>
      </c>
      <c r="B45" s="758"/>
      <c r="C45" s="375" t="s">
        <v>1413</v>
      </c>
      <c r="D45" s="343"/>
      <c r="E45" s="542"/>
      <c r="F45" s="35"/>
      <c r="G45" s="543"/>
      <c r="H45" s="542"/>
      <c r="I45" s="545"/>
      <c r="J45" s="546"/>
    </row>
    <row r="46" spans="1:10">
      <c r="A46" s="534"/>
      <c r="B46" s="763" t="s">
        <v>1414</v>
      </c>
      <c r="C46" s="541" t="s">
        <v>1415</v>
      </c>
      <c r="D46" s="343"/>
      <c r="E46" s="542">
        <v>3</v>
      </c>
      <c r="F46" s="35" t="s">
        <v>1387</v>
      </c>
      <c r="G46" s="543">
        <v>1000000</v>
      </c>
      <c r="H46" s="542">
        <f>SUM(G46*E46*3)</f>
        <v>9000000</v>
      </c>
      <c r="I46" s="545">
        <f>H46</f>
        <v>9000000</v>
      </c>
      <c r="J46" s="546" t="s">
        <v>1416</v>
      </c>
    </row>
    <row r="47" spans="1:10">
      <c r="A47" s="534"/>
      <c r="B47" s="759" t="s">
        <v>1417</v>
      </c>
      <c r="C47" s="760" t="s">
        <v>1418</v>
      </c>
      <c r="D47" s="372"/>
      <c r="E47" s="761">
        <v>3</v>
      </c>
      <c r="F47" s="371" t="s">
        <v>1387</v>
      </c>
      <c r="G47" s="762">
        <v>1500000</v>
      </c>
      <c r="H47" s="761">
        <f>SUM(G47*E47*6)</f>
        <v>27000000</v>
      </c>
      <c r="I47" s="730"/>
      <c r="J47" s="546" t="s">
        <v>1416</v>
      </c>
    </row>
    <row r="48" spans="1:10">
      <c r="A48" s="534"/>
      <c r="B48" s="763" t="s">
        <v>1419</v>
      </c>
      <c r="C48" s="541" t="s">
        <v>1420</v>
      </c>
      <c r="D48" s="343"/>
      <c r="E48" s="542">
        <v>10</v>
      </c>
      <c r="F48" s="35" t="s">
        <v>1387</v>
      </c>
      <c r="G48" s="543">
        <v>300000</v>
      </c>
      <c r="H48" s="542">
        <f>SUM(G48*E48)</f>
        <v>3000000</v>
      </c>
      <c r="I48" s="545">
        <f>H48</f>
        <v>3000000</v>
      </c>
      <c r="J48" s="546" t="s">
        <v>1416</v>
      </c>
    </row>
    <row r="49" spans="1:13">
      <c r="A49" s="764"/>
      <c r="B49" s="765"/>
      <c r="E49" s="721"/>
      <c r="H49" s="721"/>
      <c r="I49" s="723"/>
      <c r="J49" s="724"/>
    </row>
    <row r="50" spans="1:13">
      <c r="A50" s="534">
        <v>5</v>
      </c>
      <c r="B50" s="758"/>
      <c r="C50" s="375" t="s">
        <v>1421</v>
      </c>
      <c r="D50" s="343"/>
      <c r="E50" s="542"/>
      <c r="F50" s="35"/>
      <c r="G50" s="543"/>
      <c r="H50" s="542"/>
      <c r="I50" s="545"/>
      <c r="J50" s="546"/>
    </row>
    <row r="51" spans="1:13">
      <c r="A51" s="534"/>
      <c r="B51" s="759" t="s">
        <v>1422</v>
      </c>
      <c r="C51" s="760" t="s">
        <v>1423</v>
      </c>
      <c r="D51" s="372"/>
      <c r="E51" s="761">
        <v>2</v>
      </c>
      <c r="F51" s="371" t="s">
        <v>1387</v>
      </c>
      <c r="G51" s="762">
        <v>8000000</v>
      </c>
      <c r="H51" s="761">
        <f>SUM(G51*E51*6)</f>
        <v>96000000</v>
      </c>
      <c r="I51" s="730">
        <v>0</v>
      </c>
      <c r="J51" s="546" t="s">
        <v>1424</v>
      </c>
    </row>
    <row r="52" spans="1:13">
      <c r="A52" s="534"/>
      <c r="B52" s="763" t="s">
        <v>1425</v>
      </c>
      <c r="C52" s="541" t="s">
        <v>1426</v>
      </c>
      <c r="D52" s="343"/>
      <c r="E52" s="542">
        <v>3</v>
      </c>
      <c r="F52" s="35" t="s">
        <v>1387</v>
      </c>
      <c r="G52" s="543">
        <v>1500000</v>
      </c>
      <c r="H52" s="542">
        <f>SUM(G52*E52*6)</f>
        <v>27000000</v>
      </c>
      <c r="I52" s="545">
        <f>H52</f>
        <v>27000000</v>
      </c>
      <c r="J52" s="546" t="s">
        <v>1427</v>
      </c>
    </row>
    <row r="53" spans="1:13">
      <c r="A53" s="534"/>
      <c r="B53" s="763" t="s">
        <v>1428</v>
      </c>
      <c r="C53" s="541" t="s">
        <v>1429</v>
      </c>
      <c r="D53" s="343"/>
      <c r="E53" s="542">
        <v>10</v>
      </c>
      <c r="F53" s="35" t="s">
        <v>1387</v>
      </c>
      <c r="G53" s="543">
        <v>300000</v>
      </c>
      <c r="H53" s="542">
        <f>SUM(G53*E53)</f>
        <v>3000000</v>
      </c>
      <c r="I53" s="545">
        <f>H53</f>
        <v>3000000</v>
      </c>
      <c r="J53" s="546" t="s">
        <v>1430</v>
      </c>
    </row>
    <row r="54" spans="1:13" s="756" customFormat="1">
      <c r="A54" s="534"/>
      <c r="B54" s="759" t="s">
        <v>1431</v>
      </c>
      <c r="C54" s="760" t="s">
        <v>1432</v>
      </c>
      <c r="D54" s="372"/>
      <c r="E54" s="761">
        <v>10</v>
      </c>
      <c r="F54" s="371" t="s">
        <v>1387</v>
      </c>
      <c r="G54" s="762">
        <v>1000000</v>
      </c>
      <c r="H54" s="761">
        <f>E54*G54</f>
        <v>10000000</v>
      </c>
      <c r="I54" s="730">
        <v>0</v>
      </c>
      <c r="J54" s="546"/>
      <c r="M54" s="1028"/>
    </row>
    <row r="55" spans="1:13">
      <c r="A55" s="1176" t="s">
        <v>203</v>
      </c>
      <c r="B55" s="1194"/>
      <c r="C55" s="1194"/>
      <c r="D55" s="1177"/>
      <c r="E55" s="548"/>
      <c r="F55" s="548"/>
      <c r="G55" s="524"/>
      <c r="H55" s="766">
        <f>SUM(H14:H54)</f>
        <v>2491500000</v>
      </c>
      <c r="I55" s="767">
        <f>SUM(I14:I54)</f>
        <v>558500000</v>
      </c>
      <c r="J55" s="767"/>
    </row>
    <row r="57" spans="1:13">
      <c r="B57" s="323" t="s">
        <v>1042</v>
      </c>
      <c r="H57" s="731">
        <f>H55/2</f>
        <v>1245750000</v>
      </c>
      <c r="I57" s="731">
        <f>I55/2</f>
        <v>279250000</v>
      </c>
    </row>
    <row r="58" spans="1:13">
      <c r="B58" s="323"/>
      <c r="E58" s="1191"/>
      <c r="F58" s="1191"/>
      <c r="G58" s="1191"/>
      <c r="H58" s="1191"/>
    </row>
    <row r="59" spans="1:13">
      <c r="B59" s="323" t="s">
        <v>1043</v>
      </c>
      <c r="D59" s="385" t="s">
        <v>124</v>
      </c>
      <c r="H59" s="553" t="s">
        <v>1044</v>
      </c>
      <c r="J59" s="385" t="s">
        <v>125</v>
      </c>
    </row>
    <row r="60" spans="1:13">
      <c r="B60" s="323" t="s">
        <v>1045</v>
      </c>
      <c r="D60" s="385" t="s">
        <v>1045</v>
      </c>
      <c r="H60" s="553" t="s">
        <v>127</v>
      </c>
      <c r="J60" s="385" t="s">
        <v>128</v>
      </c>
    </row>
    <row r="61" spans="1:13">
      <c r="B61" s="323"/>
    </row>
    <row r="62" spans="1:13">
      <c r="B62" s="323"/>
    </row>
    <row r="63" spans="1:13">
      <c r="B63" s="323"/>
    </row>
    <row r="64" spans="1:13">
      <c r="B64" s="768" t="s">
        <v>1046</v>
      </c>
      <c r="D64" s="769" t="s">
        <v>1047</v>
      </c>
      <c r="H64" s="770" t="s">
        <v>130</v>
      </c>
      <c r="J64" s="769" t="s">
        <v>131</v>
      </c>
    </row>
  </sheetData>
  <mergeCells count="6">
    <mergeCell ref="E58:H58"/>
    <mergeCell ref="A11:I11"/>
    <mergeCell ref="A12:B12"/>
    <mergeCell ref="C12:D12"/>
    <mergeCell ref="E12:F12"/>
    <mergeCell ref="A55:D55"/>
  </mergeCells>
  <phoneticPr fontId="48" type="noConversion"/>
  <pageMargins left="0.43307086614173229" right="0" top="0.35433070866141736" bottom="0.55118110236220474" header="0.31496062992125984" footer="0.31496062992125984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E7D6B-FB19-4A42-AE6E-A96000048651}">
  <dimension ref="B2:D6"/>
  <sheetViews>
    <sheetView workbookViewId="0">
      <selection activeCell="C7" sqref="C7"/>
    </sheetView>
  </sheetViews>
  <sheetFormatPr defaultRowHeight="15"/>
  <cols>
    <col min="2" max="2" width="10.7109375" bestFit="1" customWidth="1"/>
    <col min="4" max="4" width="13.28515625" style="925" bestFit="1" customWidth="1"/>
  </cols>
  <sheetData>
    <row r="2" spans="2:4">
      <c r="B2" t="s">
        <v>1433</v>
      </c>
    </row>
    <row r="4" spans="2:4">
      <c r="B4" s="924">
        <v>44440</v>
      </c>
      <c r="C4" t="s">
        <v>1434</v>
      </c>
      <c r="D4" s="925">
        <v>1750000</v>
      </c>
    </row>
    <row r="5" spans="2:4">
      <c r="B5" s="924">
        <v>44442</v>
      </c>
      <c r="C5" t="s">
        <v>1435</v>
      </c>
      <c r="D5" s="925">
        <v>5450000</v>
      </c>
    </row>
    <row r="6" spans="2:4">
      <c r="B6" s="924">
        <v>44442</v>
      </c>
      <c r="C6" t="s">
        <v>1436</v>
      </c>
      <c r="D6" s="925">
        <v>1240000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Keuangan</dc:creator>
  <cp:keywords/>
  <dc:description/>
  <cp:lastModifiedBy>Sekretariat BTP</cp:lastModifiedBy>
  <cp:revision/>
  <dcterms:created xsi:type="dcterms:W3CDTF">2021-07-16T03:55:31Z</dcterms:created>
  <dcterms:modified xsi:type="dcterms:W3CDTF">2025-12-03T04:49:28Z</dcterms:modified>
  <cp:category/>
  <cp:contentStatus/>
</cp:coreProperties>
</file>